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Y51" i="5"/>
  <c r="W51" i="5"/>
  <c r="U51" i="5"/>
  <c r="S51" i="5"/>
  <c r="Q51" i="5"/>
  <c r="O51" i="5"/>
  <c r="M51" i="5"/>
  <c r="K51" i="5"/>
  <c r="I51" i="5"/>
  <c r="G51" i="5"/>
  <c r="E51" i="5"/>
  <c r="C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X25" i="5"/>
  <c r="X51" i="5" s="1"/>
  <c r="W25" i="5"/>
  <c r="V25" i="5"/>
  <c r="V51" i="5" s="1"/>
  <c r="U25" i="5"/>
  <c r="T25" i="5"/>
  <c r="T51" i="5" s="1"/>
  <c r="S25" i="5"/>
  <c r="R25" i="5"/>
  <c r="R51" i="5" s="1"/>
  <c r="Q25" i="5"/>
  <c r="P25" i="5"/>
  <c r="P51" i="5" s="1"/>
  <c r="O25" i="5"/>
  <c r="N25" i="5"/>
  <c r="N51" i="5" s="1"/>
  <c r="M25" i="5"/>
  <c r="L25" i="5"/>
  <c r="L51" i="5" s="1"/>
  <c r="K25" i="5"/>
  <c r="J25" i="5"/>
  <c r="J51" i="5" s="1"/>
  <c r="I25" i="5"/>
  <c r="H25" i="5"/>
  <c r="H51" i="5" s="1"/>
  <c r="G25" i="5"/>
  <c r="F25" i="5"/>
  <c r="F51" i="5" s="1"/>
  <c r="E25" i="5"/>
  <c r="D25" i="5"/>
  <c r="D51" i="5" s="1"/>
  <c r="C25" i="5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<sst xmlns="http://schemas.openxmlformats.org/spreadsheetml/2006/main" count="117" uniqueCount="53">
  <si>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05/08/2022 16:18:54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</si>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</sst>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7">
                  <c:v>128</c:v>
                </c:pt>
                <c:pt idx="18">
                  <c:v>124.355</c:v>
                </c:pt>
                <c:pt idx="19">
                  <c:v>128</c:v>
                </c:pt>
                <c:pt idx="20">
                  <c:v>101.309</c:v>
                </c:pt>
                <c:pt idx="21">
                  <c:v>46.006999999999998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114.81699999999999</c:v>
                </c:pt>
                <c:pt idx="1">
                  <c:v>110.42699999999999</c:v>
                </c:pt>
                <c:pt idx="2">
                  <c:v>92.891999999999996</c:v>
                </c:pt>
                <c:pt idx="3">
                  <c:v>107.384</c:v>
                </c:pt>
                <c:pt idx="4">
                  <c:v>112.063</c:v>
                </c:pt>
                <c:pt idx="6">
                  <c:v>53.045000000000002</c:v>
                </c:pt>
                <c:pt idx="7">
                  <c:v>90.307000000000002</c:v>
                </c:pt>
                <c:pt idx="8">
                  <c:v>26.661999999999999</c:v>
                </c:pt>
                <c:pt idx="10">
                  <c:v>3.5470000000000002</c:v>
                </c:pt>
                <c:pt idx="11">
                  <c:v>34.466999999999999</c:v>
                </c:pt>
                <c:pt idx="12">
                  <c:v>16.899000000000001</c:v>
                </c:pt>
                <c:pt idx="13">
                  <c:v>12.189</c:v>
                </c:pt>
                <c:pt idx="14">
                  <c:v>25.841000000000001</c:v>
                </c:pt>
                <c:pt idx="15">
                  <c:v>72.099999999999994</c:v>
                </c:pt>
                <c:pt idx="16">
                  <c:v>5.0999999999999996</c:v>
                </c:pt>
                <c:pt idx="17">
                  <c:v>35.1</c:v>
                </c:pt>
                <c:pt idx="18">
                  <c:v>82.677999999999997</c:v>
                </c:pt>
                <c:pt idx="19">
                  <c:v>70.801999999999992</c:v>
                </c:pt>
                <c:pt idx="20">
                  <c:v>79.415999999999997</c:v>
                </c:pt>
                <c:pt idx="21">
                  <c:v>71.816000000000003</c:v>
                </c:pt>
                <c:pt idx="22">
                  <c:v>101.3</c:v>
                </c:pt>
                <c:pt idx="23">
                  <c:v>97.641999999999996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190.7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51.423999999999999</c:v>
                </c:pt>
                <c:pt idx="1">
                  <c:v>50.193999999999996</c:v>
                </c:pt>
                <c:pt idx="2">
                  <c:v>55.396999999999998</c:v>
                </c:pt>
                <c:pt idx="3">
                  <c:v>50.580999999999996</c:v>
                </c:pt>
                <c:pt idx="4">
                  <c:v>52.903999999999996</c:v>
                </c:pt>
                <c:pt idx="5">
                  <c:v>66.150000000000006</c:v>
                </c:pt>
                <c:pt idx="6">
                  <c:v>75.452000000000012</c:v>
                </c:pt>
                <c:pt idx="7">
                  <c:v>87.933000000000007</c:v>
                </c:pt>
                <c:pt idx="8">
                  <c:v>109.80499999999996</c:v>
                </c:pt>
                <c:pt idx="9">
                  <c:v>135.90799999999999</c:v>
                </c:pt>
                <c:pt idx="10">
                  <c:v>148.31</c:v>
                </c:pt>
                <c:pt idx="11">
                  <c:v>142.69800000000001</c:v>
                </c:pt>
                <c:pt idx="12">
                  <c:v>140.14499999999998</c:v>
                </c:pt>
                <c:pt idx="13">
                  <c:v>140.32999999999998</c:v>
                </c:pt>
                <c:pt idx="14">
                  <c:v>131.71199999999999</c:v>
                </c:pt>
                <c:pt idx="15">
                  <c:v>122.65699999999998</c:v>
                </c:pt>
                <c:pt idx="16">
                  <c:v>126.038</c:v>
                </c:pt>
                <c:pt idx="17">
                  <c:v>104.76200000000001</c:v>
                </c:pt>
                <c:pt idx="18">
                  <c:v>81.811000000000007</c:v>
                </c:pt>
                <c:pt idx="19">
                  <c:v>73.824999999999989</c:v>
                </c:pt>
                <c:pt idx="20">
                  <c:v>69.837999999999994</c:v>
                </c:pt>
                <c:pt idx="21">
                  <c:v>68.244</c:v>
                </c:pt>
                <c:pt idx="22">
                  <c:v>63.38</c:v>
                </c:pt>
                <c:pt idx="23">
                  <c:v>57.535999999999994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1996696"/>
        <c:axId val="29199708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166.24099999999999</c:v>
                </c:pt>
                <c:pt idx="1">
                  <c:v>160.62099999999998</c:v>
                </c:pt>
                <c:pt idx="2">
                  <c:v>148.28899999999996</c:v>
                </c:pt>
                <c:pt idx="3">
                  <c:v>157.965</c:v>
                </c:pt>
                <c:pt idx="4">
                  <c:v>164.96699999999998</c:v>
                </c:pt>
                <c:pt idx="5">
                  <c:v>69.739000000000004</c:v>
                </c:pt>
                <c:pt idx="6">
                  <c:v>128.49700000000001</c:v>
                </c:pt>
                <c:pt idx="7">
                  <c:v>178.23999999999995</c:v>
                </c:pt>
                <c:pt idx="8">
                  <c:v>136.46699999999998</c:v>
                </c:pt>
                <c:pt idx="9">
                  <c:v>135.90799999999999</c:v>
                </c:pt>
                <c:pt idx="10">
                  <c:v>152.547</c:v>
                </c:pt>
                <c:pt idx="11">
                  <c:v>178.095</c:v>
                </c:pt>
                <c:pt idx="12">
                  <c:v>157.75399999999999</c:v>
                </c:pt>
                <c:pt idx="13">
                  <c:v>152.76899999999998</c:v>
                </c:pt>
                <c:pt idx="14">
                  <c:v>157.553</c:v>
                </c:pt>
                <c:pt idx="15">
                  <c:v>194.98699999999999</c:v>
                </c:pt>
                <c:pt idx="16">
                  <c:v>321.87399999999997</c:v>
                </c:pt>
                <c:pt idx="17">
                  <c:v>267.86199999999997</c:v>
                </c:pt>
                <c:pt idx="18">
                  <c:v>288.84399999999999</c:v>
                </c:pt>
                <c:pt idx="19">
                  <c:v>272.62699999999995</c:v>
                </c:pt>
                <c:pt idx="20">
                  <c:v>250.56299999999999</c:v>
                </c:pt>
                <c:pt idx="21">
                  <c:v>186.06700000000001</c:v>
                </c:pt>
                <c:pt idx="22">
                  <c:v>164.67999999999998</c:v>
                </c:pt>
                <c:pt idx="23">
                  <c:v>155.178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1996696"/>
        <c:axId val="29199708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380.77</c:v>
                </c:pt>
                <c:pt idx="1">
                  <c:v>335</c:v>
                </c:pt>
                <c:pt idx="2">
                  <c:v>324.95999999999998</c:v>
                </c:pt>
                <c:pt idx="3">
                  <c:v>331</c:v>
                </c:pt>
                <c:pt idx="4">
                  <c:v>324.86</c:v>
                </c:pt>
                <c:pt idx="5">
                  <c:v>322.51</c:v>
                </c:pt>
                <c:pt idx="6">
                  <c:v>324.8</c:v>
                </c:pt>
                <c:pt idx="7">
                  <c:v>335</c:v>
                </c:pt>
                <c:pt idx="8">
                  <c:v>335</c:v>
                </c:pt>
                <c:pt idx="9">
                  <c:v>321.19</c:v>
                </c:pt>
                <c:pt idx="10">
                  <c:v>331.48</c:v>
                </c:pt>
                <c:pt idx="11">
                  <c:v>335</c:v>
                </c:pt>
                <c:pt idx="12">
                  <c:v>335</c:v>
                </c:pt>
                <c:pt idx="13">
                  <c:v>335</c:v>
                </c:pt>
                <c:pt idx="14">
                  <c:v>335</c:v>
                </c:pt>
                <c:pt idx="15">
                  <c:v>384.49</c:v>
                </c:pt>
                <c:pt idx="16">
                  <c:v>423.08</c:v>
                </c:pt>
                <c:pt idx="17">
                  <c:v>433.1</c:v>
                </c:pt>
                <c:pt idx="18">
                  <c:v>432.66</c:v>
                </c:pt>
                <c:pt idx="19">
                  <c:v>401.46</c:v>
                </c:pt>
                <c:pt idx="20">
                  <c:v>432.47</c:v>
                </c:pt>
                <c:pt idx="21">
                  <c:v>426.4</c:v>
                </c:pt>
                <c:pt idx="22">
                  <c:v>419.53</c:v>
                </c:pt>
                <c:pt idx="23">
                  <c:v>336.44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1997872"/>
        <c:axId val="291997480"/>
      </c:lineChart>
      <c:catAx>
        <c:axId val="2919966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1997088"/>
        <c:crosses val="autoZero"/>
        <c:auto val="1"/>
        <c:lblAlgn val="ctr"/>
        <c:lblOffset val="100"/>
        <c:noMultiLvlLbl val="0"/>
      </c:catAx>
      <c:valAx>
        <c:axId val="291997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1996696"/>
        <c:crosses val="autoZero"/>
        <c:crossBetween val="between"/>
      </c:valAx>
      <c:valAx>
        <c:axId val="2919974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1997872"/>
        <c:crosses val="max"/>
        <c:crossBetween val="between"/>
      </c:valAx>
      <c:catAx>
        <c:axId val="2919978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19974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166.24100000000001</v>
      </c>
      <c r="C4" s="18">
        <v>160.62100000000001</v>
      </c>
      <c r="D4" s="18">
        <v>148.28899999999999</v>
      </c>
      <c r="E4" s="18">
        <v>157.965</v>
      </c>
      <c r="F4" s="18">
        <v>164.96699999999998</v>
      </c>
      <c r="G4" s="18">
        <v>69.739000000000004</v>
      </c>
      <c r="H4" s="18">
        <v>128.49699999999999</v>
      </c>
      <c r="I4" s="18">
        <v>178.23999999999998</v>
      </c>
      <c r="J4" s="18">
        <v>136.46699999999998</v>
      </c>
      <c r="K4" s="18">
        <v>135.90799999999999</v>
      </c>
      <c r="L4" s="18">
        <v>152.547</v>
      </c>
      <c r="M4" s="18">
        <v>178.095</v>
      </c>
      <c r="N4" s="18">
        <v>157.75399999999999</v>
      </c>
      <c r="O4" s="18">
        <v>152.76899999999998</v>
      </c>
      <c r="P4" s="18">
        <v>157.55299999999997</v>
      </c>
      <c r="Q4" s="18">
        <v>194.98699999999997</v>
      </c>
      <c r="R4" s="18">
        <v>321.83799999999997</v>
      </c>
      <c r="S4" s="18">
        <v>267.86199999999997</v>
      </c>
      <c r="T4" s="18">
        <v>288.84399999999999</v>
      </c>
      <c r="U4" s="18">
        <v>272.62699999999995</v>
      </c>
      <c r="V4" s="18">
        <v>250.56299999999999</v>
      </c>
      <c r="W4" s="18">
        <v>186.06700000000001</v>
      </c>
      <c r="X4" s="18">
        <v>164.68</v>
      </c>
      <c r="Y4" s="18">
        <v>155.178</v>
      </c>
      <c r="Z4" s="19"/>
      <c r="AA4" s="20">
        <f>SUM(B4:Z4)</f>
        <v>4348.2979999999998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380.77</v>
      </c>
      <c r="C7" s="28">
        <v>335</v>
      </c>
      <c r="D7" s="28">
        <v>324.95999999999998</v>
      </c>
      <c r="E7" s="28">
        <v>331</v>
      </c>
      <c r="F7" s="28">
        <v>324.86</v>
      </c>
      <c r="G7" s="28">
        <v>322.51</v>
      </c>
      <c r="H7" s="28">
        <v>324.8</v>
      </c>
      <c r="I7" s="28">
        <v>335</v>
      </c>
      <c r="J7" s="28">
        <v>335</v>
      </c>
      <c r="K7" s="28">
        <v>321.19</v>
      </c>
      <c r="L7" s="28">
        <v>331.48</v>
      </c>
      <c r="M7" s="28">
        <v>335</v>
      </c>
      <c r="N7" s="28">
        <v>335</v>
      </c>
      <c r="O7" s="28">
        <v>335</v>
      </c>
      <c r="P7" s="28">
        <v>335</v>
      </c>
      <c r="Q7" s="28">
        <v>384.49</v>
      </c>
      <c r="R7" s="28">
        <v>423.08</v>
      </c>
      <c r="S7" s="28">
        <v>433.1</v>
      </c>
      <c r="T7" s="28">
        <v>432.66</v>
      </c>
      <c r="U7" s="28">
        <v>401.46</v>
      </c>
      <c r="V7" s="28">
        <v>432.47</v>
      </c>
      <c r="W7" s="28">
        <v>426.4</v>
      </c>
      <c r="X7" s="28">
        <v>419.53</v>
      </c>
      <c r="Y7" s="28">
        <v>336.44</v>
      </c>
      <c r="Z7" s="29"/>
      <c r="AA7" s="30">
        <f>IF(SUM(B7:Z7)&lt;&gt;0,AVERAGEIF(B7:Z7,"&lt;&gt;"""),"")</f>
        <v>362.3416666666667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>
        <v>128</v>
      </c>
      <c r="T10" s="42">
        <v>124.355</v>
      </c>
      <c r="U10" s="42">
        <v>128</v>
      </c>
      <c r="V10" s="42">
        <v>101.309</v>
      </c>
      <c r="W10" s="42">
        <v>46.006999999999998</v>
      </c>
      <c r="X10" s="42"/>
      <c r="Y10" s="42"/>
      <c r="Z10" s="43"/>
      <c r="AA10" s="44">
        <f t="shared" ref="AA10:AA15" si="0">SUM(B10:Z10)</f>
        <v>527.67099999999994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114.81699999999999</v>
      </c>
      <c r="C12" s="52">
        <v>110.42699999999999</v>
      </c>
      <c r="D12" s="52">
        <v>92.891999999999996</v>
      </c>
      <c r="E12" s="52">
        <v>107.384</v>
      </c>
      <c r="F12" s="52">
        <v>112.063</v>
      </c>
      <c r="G12" s="52"/>
      <c r="H12" s="52">
        <v>53.045000000000002</v>
      </c>
      <c r="I12" s="52">
        <v>90.307000000000002</v>
      </c>
      <c r="J12" s="52">
        <v>26.661999999999999</v>
      </c>
      <c r="K12" s="52"/>
      <c r="L12" s="52">
        <v>3.5470000000000002</v>
      </c>
      <c r="M12" s="52">
        <v>34.466999999999999</v>
      </c>
      <c r="N12" s="52">
        <v>16.899000000000001</v>
      </c>
      <c r="O12" s="52">
        <v>12.189</v>
      </c>
      <c r="P12" s="52">
        <v>25.841000000000001</v>
      </c>
      <c r="Q12" s="52">
        <v>72.099999999999994</v>
      </c>
      <c r="R12" s="52">
        <v>5.0999999999999996</v>
      </c>
      <c r="S12" s="52">
        <v>35.1</v>
      </c>
      <c r="T12" s="52">
        <v>82.677999999999997</v>
      </c>
      <c r="U12" s="52">
        <v>70.801999999999992</v>
      </c>
      <c r="V12" s="52">
        <v>79.415999999999997</v>
      </c>
      <c r="W12" s="52">
        <v>71.816000000000003</v>
      </c>
      <c r="X12" s="52">
        <v>101.3</v>
      </c>
      <c r="Y12" s="52">
        <v>97.641999999999996</v>
      </c>
      <c r="Z12" s="53"/>
      <c r="AA12" s="54">
        <f t="shared" si="0"/>
        <v>1416.4939999999999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51.423999999999999</v>
      </c>
      <c r="C14" s="57">
        <v>50.193999999999996</v>
      </c>
      <c r="D14" s="57">
        <v>55.396999999999998</v>
      </c>
      <c r="E14" s="57">
        <v>50.580999999999996</v>
      </c>
      <c r="F14" s="57">
        <v>52.903999999999996</v>
      </c>
      <c r="G14" s="57">
        <v>66.150000000000006</v>
      </c>
      <c r="H14" s="57">
        <v>75.452000000000012</v>
      </c>
      <c r="I14" s="57">
        <v>87.933000000000007</v>
      </c>
      <c r="J14" s="57">
        <v>109.80499999999996</v>
      </c>
      <c r="K14" s="57">
        <v>135.90799999999999</v>
      </c>
      <c r="L14" s="57">
        <v>148.31</v>
      </c>
      <c r="M14" s="57">
        <v>142.69800000000001</v>
      </c>
      <c r="N14" s="57">
        <v>140.14499999999998</v>
      </c>
      <c r="O14" s="57">
        <v>140.32999999999998</v>
      </c>
      <c r="P14" s="57">
        <v>131.71199999999999</v>
      </c>
      <c r="Q14" s="57">
        <v>122.65699999999998</v>
      </c>
      <c r="R14" s="57">
        <v>126.038</v>
      </c>
      <c r="S14" s="57">
        <v>104.76200000000001</v>
      </c>
      <c r="T14" s="57">
        <v>81.811000000000007</v>
      </c>
      <c r="U14" s="57">
        <v>73.824999999999989</v>
      </c>
      <c r="V14" s="57">
        <v>69.837999999999994</v>
      </c>
      <c r="W14" s="57">
        <v>68.244</v>
      </c>
      <c r="X14" s="57">
        <v>63.38</v>
      </c>
      <c r="Y14" s="57">
        <v>57.535999999999994</v>
      </c>
      <c r="Z14" s="58"/>
      <c r="AA14" s="59">
        <f t="shared" si="0"/>
        <v>2207.0340000000001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166.24099999999999</v>
      </c>
      <c r="C16" s="62">
        <f t="shared" ref="C16:Z16" si="1">IF(LEN(C$2)&gt;0,SUM(C10:C15),"")</f>
        <v>160.62099999999998</v>
      </c>
      <c r="D16" s="62">
        <f t="shared" si="1"/>
        <v>148.28899999999999</v>
      </c>
      <c r="E16" s="62">
        <f t="shared" si="1"/>
        <v>157.965</v>
      </c>
      <c r="F16" s="62">
        <f t="shared" si="1"/>
        <v>164.96699999999998</v>
      </c>
      <c r="G16" s="62">
        <f t="shared" si="1"/>
        <v>66.150000000000006</v>
      </c>
      <c r="H16" s="62">
        <f t="shared" si="1"/>
        <v>128.49700000000001</v>
      </c>
      <c r="I16" s="62">
        <f t="shared" si="1"/>
        <v>178.24</v>
      </c>
      <c r="J16" s="62">
        <f t="shared" si="1"/>
        <v>136.46699999999996</v>
      </c>
      <c r="K16" s="62">
        <f t="shared" si="1"/>
        <v>135.90799999999999</v>
      </c>
      <c r="L16" s="62">
        <f t="shared" si="1"/>
        <v>151.857</v>
      </c>
      <c r="M16" s="62">
        <f t="shared" si="1"/>
        <v>177.16500000000002</v>
      </c>
      <c r="N16" s="62">
        <f t="shared" si="1"/>
        <v>157.04399999999998</v>
      </c>
      <c r="O16" s="62">
        <f t="shared" si="1"/>
        <v>152.51899999999998</v>
      </c>
      <c r="P16" s="62">
        <f t="shared" si="1"/>
        <v>157.553</v>
      </c>
      <c r="Q16" s="62">
        <f t="shared" si="1"/>
        <v>194.75699999999998</v>
      </c>
      <c r="R16" s="62">
        <f t="shared" si="1"/>
        <v>131.13800000000001</v>
      </c>
      <c r="S16" s="62">
        <f t="shared" si="1"/>
        <v>267.86200000000002</v>
      </c>
      <c r="T16" s="62">
        <f t="shared" si="1"/>
        <v>288.84400000000005</v>
      </c>
      <c r="U16" s="62">
        <f t="shared" si="1"/>
        <v>272.62699999999995</v>
      </c>
      <c r="V16" s="62">
        <f t="shared" si="1"/>
        <v>250.56299999999999</v>
      </c>
      <c r="W16" s="62">
        <f t="shared" si="1"/>
        <v>186.06700000000001</v>
      </c>
      <c r="X16" s="62">
        <f t="shared" si="1"/>
        <v>164.68</v>
      </c>
      <c r="Y16" s="62">
        <f t="shared" si="1"/>
        <v>155.178</v>
      </c>
      <c r="Z16" s="63" t="str">
        <f t="shared" si="1"/>
        <v/>
      </c>
      <c r="AA16" s="64">
        <f>SUM(AA10:AA15)</f>
        <v>4151.1990000000005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>
        <v>3.589</v>
      </c>
      <c r="H21" s="81"/>
      <c r="I21" s="81"/>
      <c r="J21" s="81"/>
      <c r="K21" s="81"/>
      <c r="L21" s="81">
        <v>0.69</v>
      </c>
      <c r="M21" s="81">
        <v>0.93</v>
      </c>
      <c r="N21" s="81">
        <v>0.71</v>
      </c>
      <c r="O21" s="81">
        <v>0.25</v>
      </c>
      <c r="P21" s="81"/>
      <c r="Q21" s="81">
        <v>0.23</v>
      </c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6.399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3.589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0.69</v>
      </c>
      <c r="M25" s="88">
        <f t="shared" si="3"/>
        <v>0.93</v>
      </c>
      <c r="N25" s="88">
        <f t="shared" si="3"/>
        <v>0.71</v>
      </c>
      <c r="O25" s="88">
        <f t="shared" si="3"/>
        <v>0.25</v>
      </c>
      <c r="P25" s="88">
        <f t="shared" si="3"/>
        <v>0</v>
      </c>
      <c r="Q25" s="88">
        <f t="shared" si="3"/>
        <v>0.23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6.399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166.24100000000001</v>
      </c>
      <c r="C29" s="77">
        <v>160.62100000000001</v>
      </c>
      <c r="D29" s="77">
        <v>148.28899999999999</v>
      </c>
      <c r="E29" s="77">
        <v>157.965</v>
      </c>
      <c r="F29" s="77">
        <v>164.96700000000001</v>
      </c>
      <c r="G29" s="77">
        <v>69.739000000000004</v>
      </c>
      <c r="H29" s="77">
        <v>128.49700000000001</v>
      </c>
      <c r="I29" s="77">
        <v>178.24</v>
      </c>
      <c r="J29" s="77">
        <v>136.46700000000001</v>
      </c>
      <c r="K29" s="77">
        <v>135.90799999999999</v>
      </c>
      <c r="L29" s="77">
        <v>152.547</v>
      </c>
      <c r="M29" s="77">
        <v>178.095</v>
      </c>
      <c r="N29" s="77">
        <v>157.75399999999999</v>
      </c>
      <c r="O29" s="77">
        <v>152.76900000000001</v>
      </c>
      <c r="P29" s="77">
        <v>157.553</v>
      </c>
      <c r="Q29" s="77">
        <v>194.98699999999999</v>
      </c>
      <c r="R29" s="77">
        <v>131.13800000000001</v>
      </c>
      <c r="S29" s="77">
        <v>267.86200000000002</v>
      </c>
      <c r="T29" s="77">
        <v>288.84399999999999</v>
      </c>
      <c r="U29" s="77">
        <v>272.62700000000001</v>
      </c>
      <c r="V29" s="77">
        <v>250.56299999999999</v>
      </c>
      <c r="W29" s="77">
        <v>186.06700000000001</v>
      </c>
      <c r="X29" s="77">
        <v>164.68</v>
      </c>
      <c r="Y29" s="77">
        <v>155.178</v>
      </c>
      <c r="Z29" s="78"/>
      <c r="AA29" s="79">
        <f>SUM(B29:Z29)</f>
        <v>4157.598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166.24100000000001</v>
      </c>
      <c r="C31" s="62">
        <f t="shared" ref="C31:Z31" si="4">IF(LEN(C$2)&gt;0,SUM(C28:C30),"")</f>
        <v>160.62100000000001</v>
      </c>
      <c r="D31" s="62">
        <f t="shared" si="4"/>
        <v>148.28899999999999</v>
      </c>
      <c r="E31" s="62">
        <f t="shared" si="4"/>
        <v>157.965</v>
      </c>
      <c r="F31" s="62">
        <f t="shared" si="4"/>
        <v>164.96700000000001</v>
      </c>
      <c r="G31" s="62">
        <f t="shared" si="4"/>
        <v>69.739000000000004</v>
      </c>
      <c r="H31" s="62">
        <f t="shared" si="4"/>
        <v>128.49700000000001</v>
      </c>
      <c r="I31" s="62">
        <f t="shared" si="4"/>
        <v>178.24</v>
      </c>
      <c r="J31" s="62">
        <f t="shared" si="4"/>
        <v>136.46700000000001</v>
      </c>
      <c r="K31" s="62">
        <f t="shared" si="4"/>
        <v>135.90799999999999</v>
      </c>
      <c r="L31" s="62">
        <f t="shared" si="4"/>
        <v>152.547</v>
      </c>
      <c r="M31" s="62">
        <f t="shared" si="4"/>
        <v>178.095</v>
      </c>
      <c r="N31" s="62">
        <f t="shared" si="4"/>
        <v>157.75399999999999</v>
      </c>
      <c r="O31" s="62">
        <f t="shared" si="4"/>
        <v>152.76900000000001</v>
      </c>
      <c r="P31" s="62">
        <f t="shared" si="4"/>
        <v>157.553</v>
      </c>
      <c r="Q31" s="62">
        <f t="shared" si="4"/>
        <v>194.98699999999999</v>
      </c>
      <c r="R31" s="62">
        <f t="shared" si="4"/>
        <v>131.13800000000001</v>
      </c>
      <c r="S31" s="62">
        <f t="shared" si="4"/>
        <v>267.86200000000002</v>
      </c>
      <c r="T31" s="62">
        <f t="shared" si="4"/>
        <v>288.84399999999999</v>
      </c>
      <c r="U31" s="62">
        <f t="shared" si="4"/>
        <v>272.62700000000001</v>
      </c>
      <c r="V31" s="62">
        <f t="shared" si="4"/>
        <v>250.56299999999999</v>
      </c>
      <c r="W31" s="62">
        <f t="shared" si="4"/>
        <v>186.06700000000001</v>
      </c>
      <c r="X31" s="62">
        <f t="shared" si="4"/>
        <v>164.68</v>
      </c>
      <c r="Y31" s="62">
        <f t="shared" si="4"/>
        <v>155.178</v>
      </c>
      <c r="Z31" s="63" t="str">
        <f t="shared" si="4"/>
        <v/>
      </c>
      <c r="AA31" s="64">
        <f>SUM(AA28:AA30)</f>
        <v>4157.598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190.7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190.7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190.7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190.7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190.7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190.7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190.7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190.7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166.24099999999999</v>
      </c>
      <c r="C51" s="88">
        <f t="shared" si="10"/>
        <v>160.62099999999998</v>
      </c>
      <c r="D51" s="88">
        <f t="shared" si="10"/>
        <v>148.28899999999999</v>
      </c>
      <c r="E51" s="88">
        <f t="shared" si="10"/>
        <v>157.965</v>
      </c>
      <c r="F51" s="88">
        <f t="shared" si="10"/>
        <v>164.96699999999998</v>
      </c>
      <c r="G51" s="88">
        <f t="shared" si="10"/>
        <v>69.739000000000004</v>
      </c>
      <c r="H51" s="88">
        <f t="shared" si="10"/>
        <v>128.49700000000001</v>
      </c>
      <c r="I51" s="88">
        <f t="shared" si="10"/>
        <v>178.24</v>
      </c>
      <c r="J51" s="88">
        <f t="shared" si="10"/>
        <v>136.46699999999996</v>
      </c>
      <c r="K51" s="88">
        <f t="shared" si="10"/>
        <v>135.90799999999999</v>
      </c>
      <c r="L51" s="88">
        <f t="shared" si="10"/>
        <v>152.547</v>
      </c>
      <c r="M51" s="88">
        <f t="shared" si="10"/>
        <v>178.09500000000003</v>
      </c>
      <c r="N51" s="88">
        <f t="shared" si="10"/>
        <v>157.75399999999999</v>
      </c>
      <c r="O51" s="88">
        <f t="shared" si="10"/>
        <v>152.76899999999998</v>
      </c>
      <c r="P51" s="88">
        <f t="shared" si="10"/>
        <v>157.553</v>
      </c>
      <c r="Q51" s="88">
        <f t="shared" si="10"/>
        <v>194.98699999999997</v>
      </c>
      <c r="R51" s="88">
        <f t="shared" si="10"/>
        <v>321.83799999999997</v>
      </c>
      <c r="S51" s="88">
        <f t="shared" si="10"/>
        <v>267.86200000000002</v>
      </c>
      <c r="T51" s="88">
        <f t="shared" si="10"/>
        <v>288.84400000000005</v>
      </c>
      <c r="U51" s="88">
        <f t="shared" si="10"/>
        <v>272.62699999999995</v>
      </c>
      <c r="V51" s="88">
        <f t="shared" si="10"/>
        <v>250.56299999999999</v>
      </c>
      <c r="W51" s="88">
        <f t="shared" si="10"/>
        <v>186.06700000000001</v>
      </c>
      <c r="X51" s="88">
        <f t="shared" si="10"/>
        <v>164.68</v>
      </c>
      <c r="Y51" s="88">
        <f t="shared" si="10"/>
        <v>155.178</v>
      </c>
      <c r="Z51" s="89" t="str">
        <f t="shared" si="10"/>
        <v/>
      </c>
      <c r="AA51" s="105">
        <f>SUM(B51:Z51)</f>
        <v>4348.2979999999998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44779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166.24099999999999</v>
      </c>
      <c r="C4" s="18">
        <v>160.62099999999998</v>
      </c>
      <c r="D4" s="18">
        <v>148.28899999999996</v>
      </c>
      <c r="E4" s="18">
        <v>157.965</v>
      </c>
      <c r="F4" s="18">
        <v>164.96699999999998</v>
      </c>
      <c r="G4" s="18">
        <v>69.739000000000004</v>
      </c>
      <c r="H4" s="18">
        <v>128.49700000000001</v>
      </c>
      <c r="I4" s="18">
        <v>178.23999999999995</v>
      </c>
      <c r="J4" s="18">
        <v>136.46699999999998</v>
      </c>
      <c r="K4" s="18">
        <v>135.90799999999999</v>
      </c>
      <c r="L4" s="18">
        <v>152.547</v>
      </c>
      <c r="M4" s="18">
        <v>178.095</v>
      </c>
      <c r="N4" s="18">
        <v>157.75399999999999</v>
      </c>
      <c r="O4" s="18">
        <v>152.76899999999998</v>
      </c>
      <c r="P4" s="18">
        <v>157.553</v>
      </c>
      <c r="Q4" s="18">
        <v>194.98699999999999</v>
      </c>
      <c r="R4" s="18">
        <v>321.87399999999997</v>
      </c>
      <c r="S4" s="18">
        <v>267.86199999999997</v>
      </c>
      <c r="T4" s="18">
        <v>288.84399999999999</v>
      </c>
      <c r="U4" s="18">
        <v>272.62699999999995</v>
      </c>
      <c r="V4" s="18">
        <v>250.56299999999999</v>
      </c>
      <c r="W4" s="18">
        <v>186.06700000000001</v>
      </c>
      <c r="X4" s="18">
        <v>164.67999999999998</v>
      </c>
      <c r="Y4" s="18">
        <v>155.178</v>
      </c>
      <c r="Z4" s="19"/>
      <c r="AA4" s="20">
        <f>SUM(B4:Z4)</f>
        <v>4348.3339999999998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380.77</v>
      </c>
      <c r="C7" s="28">
        <v>335</v>
      </c>
      <c r="D7" s="28">
        <v>324.95999999999998</v>
      </c>
      <c r="E7" s="28">
        <v>331</v>
      </c>
      <c r="F7" s="28">
        <v>324.86</v>
      </c>
      <c r="G7" s="28">
        <v>322.51</v>
      </c>
      <c r="H7" s="28">
        <v>324.8</v>
      </c>
      <c r="I7" s="28">
        <v>335</v>
      </c>
      <c r="J7" s="28">
        <v>335</v>
      </c>
      <c r="K7" s="28">
        <v>321.19</v>
      </c>
      <c r="L7" s="28">
        <v>331.48</v>
      </c>
      <c r="M7" s="28">
        <v>335</v>
      </c>
      <c r="N7" s="28">
        <v>335</v>
      </c>
      <c r="O7" s="28">
        <v>335</v>
      </c>
      <c r="P7" s="28">
        <v>335</v>
      </c>
      <c r="Q7" s="28">
        <v>384.49</v>
      </c>
      <c r="R7" s="28">
        <v>423.08</v>
      </c>
      <c r="S7" s="28">
        <v>433.1</v>
      </c>
      <c r="T7" s="28">
        <v>432.66</v>
      </c>
      <c r="U7" s="28">
        <v>401.46</v>
      </c>
      <c r="V7" s="28">
        <v>432.47</v>
      </c>
      <c r="W7" s="28">
        <v>426.4</v>
      </c>
      <c r="X7" s="28">
        <v>419.53</v>
      </c>
      <c r="Y7" s="28">
        <v>336.44</v>
      </c>
      <c r="Z7" s="29"/>
      <c r="AA7" s="30">
        <f>IF(SUM(B7:Z7)&lt;&gt;0,AVERAGEIF(B7:Z7,"&lt;&gt;"""),"")</f>
        <v>362.3416666666667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>
        <v>1E-3</v>
      </c>
      <c r="V14" s="57"/>
      <c r="W14" s="57"/>
      <c r="X14" s="57"/>
      <c r="Y14" s="57"/>
      <c r="Z14" s="58"/>
      <c r="AA14" s="59">
        <f t="shared" si="0"/>
        <v>1E-3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1E-3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1E-3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66.244</v>
      </c>
      <c r="C20" s="77">
        <v>62.581000000000003</v>
      </c>
      <c r="D20" s="77">
        <v>59.192999999999998</v>
      </c>
      <c r="E20" s="77">
        <v>66.192000000000007</v>
      </c>
      <c r="F20" s="77">
        <v>69.675000000000011</v>
      </c>
      <c r="G20" s="77">
        <v>31.895</v>
      </c>
      <c r="H20" s="77">
        <v>57.07</v>
      </c>
      <c r="I20" s="77">
        <v>79.397999999999996</v>
      </c>
      <c r="J20" s="77">
        <v>67.016999999999996</v>
      </c>
      <c r="K20" s="77">
        <v>64.36099999999999</v>
      </c>
      <c r="L20" s="77">
        <v>72.585999999999999</v>
      </c>
      <c r="M20" s="77">
        <v>81.587000000000003</v>
      </c>
      <c r="N20" s="77">
        <v>77.671999999999997</v>
      </c>
      <c r="O20" s="77">
        <v>75.363</v>
      </c>
      <c r="P20" s="77">
        <v>77.207999999999998</v>
      </c>
      <c r="Q20" s="77">
        <v>96.135000000000019</v>
      </c>
      <c r="R20" s="77">
        <v>155.506</v>
      </c>
      <c r="S20" s="77">
        <v>124.539</v>
      </c>
      <c r="T20" s="77">
        <v>127.86799999999999</v>
      </c>
      <c r="U20" s="77">
        <v>101.286</v>
      </c>
      <c r="V20" s="77">
        <v>87.705000000000013</v>
      </c>
      <c r="W20" s="77">
        <v>67.552999999999997</v>
      </c>
      <c r="X20" s="77">
        <v>64.762000000000015</v>
      </c>
      <c r="Y20" s="77">
        <v>58.386000000000003</v>
      </c>
      <c r="Z20" s="78"/>
      <c r="AA20" s="79">
        <f t="shared" si="2"/>
        <v>1891.7819999999999</v>
      </c>
    </row>
    <row r="21" spans="1:27" ht="24.95" customHeight="1" x14ac:dyDescent="0.2">
      <c r="A21" s="75" t="s">
        <v>16</v>
      </c>
      <c r="B21" s="80">
        <v>99.996999999999986</v>
      </c>
      <c r="C21" s="81">
        <v>98.039999999999978</v>
      </c>
      <c r="D21" s="81">
        <v>89.096000000000004</v>
      </c>
      <c r="E21" s="81">
        <v>91.772999999999996</v>
      </c>
      <c r="F21" s="81">
        <v>95.292000000000016</v>
      </c>
      <c r="G21" s="81">
        <v>37.844000000000001</v>
      </c>
      <c r="H21" s="81">
        <v>71.426999999999992</v>
      </c>
      <c r="I21" s="81">
        <v>98.841999999999985</v>
      </c>
      <c r="J21" s="81">
        <v>69.449999999999989</v>
      </c>
      <c r="K21" s="81">
        <v>71.547000000000011</v>
      </c>
      <c r="L21" s="81">
        <v>79.960999999999999</v>
      </c>
      <c r="M21" s="81">
        <v>96.50800000000001</v>
      </c>
      <c r="N21" s="81">
        <v>80.081999999999994</v>
      </c>
      <c r="O21" s="81">
        <v>77.406000000000006</v>
      </c>
      <c r="P21" s="81">
        <v>80.344999999999985</v>
      </c>
      <c r="Q21" s="81">
        <v>98.852000000000004</v>
      </c>
      <c r="R21" s="81">
        <v>166.36800000000002</v>
      </c>
      <c r="S21" s="81">
        <v>143.32300000000001</v>
      </c>
      <c r="T21" s="81">
        <v>160.976</v>
      </c>
      <c r="U21" s="81">
        <v>171.34</v>
      </c>
      <c r="V21" s="81">
        <v>162.858</v>
      </c>
      <c r="W21" s="81">
        <v>118.51400000000001</v>
      </c>
      <c r="X21" s="81">
        <v>99.917999999999992</v>
      </c>
      <c r="Y21" s="81">
        <v>96.792000000000002</v>
      </c>
      <c r="Z21" s="78"/>
      <c r="AA21" s="79">
        <f t="shared" si="2"/>
        <v>2456.5509999999999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166.24099999999999</v>
      </c>
      <c r="C25" s="88">
        <f t="shared" si="3"/>
        <v>160.62099999999998</v>
      </c>
      <c r="D25" s="88">
        <f t="shared" si="3"/>
        <v>148.28899999999999</v>
      </c>
      <c r="E25" s="88">
        <f t="shared" si="3"/>
        <v>157.965</v>
      </c>
      <c r="F25" s="88">
        <f t="shared" si="3"/>
        <v>164.96700000000004</v>
      </c>
      <c r="G25" s="88">
        <f t="shared" si="3"/>
        <v>69.739000000000004</v>
      </c>
      <c r="H25" s="88">
        <f t="shared" si="3"/>
        <v>128.49699999999999</v>
      </c>
      <c r="I25" s="88">
        <f t="shared" si="3"/>
        <v>178.23999999999998</v>
      </c>
      <c r="J25" s="88">
        <f t="shared" si="3"/>
        <v>136.46699999999998</v>
      </c>
      <c r="K25" s="88">
        <f t="shared" si="3"/>
        <v>135.90800000000002</v>
      </c>
      <c r="L25" s="88">
        <f t="shared" si="3"/>
        <v>152.547</v>
      </c>
      <c r="M25" s="88">
        <f t="shared" si="3"/>
        <v>178.09500000000003</v>
      </c>
      <c r="N25" s="88">
        <f t="shared" si="3"/>
        <v>157.75399999999999</v>
      </c>
      <c r="O25" s="88">
        <f t="shared" si="3"/>
        <v>152.76900000000001</v>
      </c>
      <c r="P25" s="88">
        <f t="shared" si="3"/>
        <v>157.553</v>
      </c>
      <c r="Q25" s="88">
        <f t="shared" si="3"/>
        <v>194.98700000000002</v>
      </c>
      <c r="R25" s="88">
        <f t="shared" si="3"/>
        <v>321.87400000000002</v>
      </c>
      <c r="S25" s="88">
        <f t="shared" si="3"/>
        <v>267.86200000000002</v>
      </c>
      <c r="T25" s="88">
        <f t="shared" si="3"/>
        <v>288.84399999999999</v>
      </c>
      <c r="U25" s="88">
        <f t="shared" si="3"/>
        <v>272.62599999999998</v>
      </c>
      <c r="V25" s="88">
        <f t="shared" si="3"/>
        <v>250.56300000000002</v>
      </c>
      <c r="W25" s="88">
        <f t="shared" si="3"/>
        <v>186.06700000000001</v>
      </c>
      <c r="X25" s="88">
        <f t="shared" si="3"/>
        <v>164.68</v>
      </c>
      <c r="Y25" s="88">
        <f t="shared" si="3"/>
        <v>155.178</v>
      </c>
      <c r="Z25" s="89">
        <f t="shared" si="3"/>
        <v>0</v>
      </c>
      <c r="AA25" s="90">
        <f t="shared" si="3"/>
        <v>4348.3329999999996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166.24100000000001</v>
      </c>
      <c r="C29" s="77">
        <v>160.62100000000001</v>
      </c>
      <c r="D29" s="77">
        <v>148.28899999999999</v>
      </c>
      <c r="E29" s="77">
        <v>157.965</v>
      </c>
      <c r="F29" s="77">
        <v>164.96700000000001</v>
      </c>
      <c r="G29" s="77">
        <v>69.739000000000004</v>
      </c>
      <c r="H29" s="77">
        <v>128.49700000000001</v>
      </c>
      <c r="I29" s="77">
        <v>178.24</v>
      </c>
      <c r="J29" s="77">
        <v>136.46700000000001</v>
      </c>
      <c r="K29" s="77">
        <v>135.90799999999999</v>
      </c>
      <c r="L29" s="77">
        <v>152.547</v>
      </c>
      <c r="M29" s="77">
        <v>178.095</v>
      </c>
      <c r="N29" s="77">
        <v>157.75399999999999</v>
      </c>
      <c r="O29" s="77">
        <v>152.76900000000001</v>
      </c>
      <c r="P29" s="77">
        <v>157.553</v>
      </c>
      <c r="Q29" s="77">
        <v>194.98699999999999</v>
      </c>
      <c r="R29" s="77">
        <v>321.87400000000002</v>
      </c>
      <c r="S29" s="77">
        <v>267.86200000000002</v>
      </c>
      <c r="T29" s="77">
        <v>288.84399999999999</v>
      </c>
      <c r="U29" s="77">
        <v>272.62700000000001</v>
      </c>
      <c r="V29" s="77">
        <v>250.56299999999999</v>
      </c>
      <c r="W29" s="77">
        <v>186.06700000000001</v>
      </c>
      <c r="X29" s="77">
        <v>164.68</v>
      </c>
      <c r="Y29" s="77">
        <v>155.178</v>
      </c>
      <c r="Z29" s="78"/>
      <c r="AA29" s="79">
        <f>SUM(B29:Z29)</f>
        <v>4348.3339999999998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166.24100000000001</v>
      </c>
      <c r="C31" s="62">
        <f t="shared" si="4"/>
        <v>160.62100000000001</v>
      </c>
      <c r="D31" s="62">
        <f t="shared" si="4"/>
        <v>148.28899999999999</v>
      </c>
      <c r="E31" s="62">
        <f t="shared" si="4"/>
        <v>157.965</v>
      </c>
      <c r="F31" s="62">
        <f t="shared" si="4"/>
        <v>164.96700000000001</v>
      </c>
      <c r="G31" s="62">
        <f t="shared" si="4"/>
        <v>69.739000000000004</v>
      </c>
      <c r="H31" s="62">
        <f t="shared" si="4"/>
        <v>128.49700000000001</v>
      </c>
      <c r="I31" s="62">
        <f t="shared" si="4"/>
        <v>178.24</v>
      </c>
      <c r="J31" s="62">
        <f t="shared" si="4"/>
        <v>136.46700000000001</v>
      </c>
      <c r="K31" s="62">
        <f t="shared" si="4"/>
        <v>135.90799999999999</v>
      </c>
      <c r="L31" s="62">
        <f t="shared" si="4"/>
        <v>152.547</v>
      </c>
      <c r="M31" s="62">
        <f t="shared" si="4"/>
        <v>178.095</v>
      </c>
      <c r="N31" s="62">
        <f t="shared" si="4"/>
        <v>157.75399999999999</v>
      </c>
      <c r="O31" s="62">
        <f t="shared" si="4"/>
        <v>152.76900000000001</v>
      </c>
      <c r="P31" s="62">
        <f t="shared" si="4"/>
        <v>157.553</v>
      </c>
      <c r="Q31" s="62">
        <f t="shared" si="4"/>
        <v>194.98699999999999</v>
      </c>
      <c r="R31" s="62">
        <f t="shared" si="4"/>
        <v>321.87400000000002</v>
      </c>
      <c r="S31" s="62">
        <f t="shared" si="4"/>
        <v>267.86200000000002</v>
      </c>
      <c r="T31" s="62">
        <f t="shared" si="4"/>
        <v>288.84399999999999</v>
      </c>
      <c r="U31" s="62">
        <f t="shared" si="4"/>
        <v>272.62700000000001</v>
      </c>
      <c r="V31" s="62">
        <f t="shared" si="4"/>
        <v>250.56299999999999</v>
      </c>
      <c r="W31" s="62">
        <f t="shared" si="4"/>
        <v>186.06700000000001</v>
      </c>
      <c r="X31" s="62">
        <f t="shared" si="4"/>
        <v>164.68</v>
      </c>
      <c r="Y31" s="62">
        <f t="shared" si="4"/>
        <v>155.178</v>
      </c>
      <c r="Z31" s="63">
        <f t="shared" si="4"/>
        <v>0</v>
      </c>
      <c r="AA31" s="64">
        <f t="shared" si="4"/>
        <v>4348.3339999999998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166.24099999999999</v>
      </c>
      <c r="C51" s="88">
        <f t="shared" si="10"/>
        <v>160.62099999999998</v>
      </c>
      <c r="D51" s="88">
        <f t="shared" si="10"/>
        <v>148.28899999999999</v>
      </c>
      <c r="E51" s="88">
        <f t="shared" si="10"/>
        <v>157.965</v>
      </c>
      <c r="F51" s="88">
        <f t="shared" si="10"/>
        <v>164.96700000000004</v>
      </c>
      <c r="G51" s="88">
        <f t="shared" si="10"/>
        <v>69.739000000000004</v>
      </c>
      <c r="H51" s="88">
        <f t="shared" si="10"/>
        <v>128.49699999999999</v>
      </c>
      <c r="I51" s="88">
        <f t="shared" si="10"/>
        <v>178.23999999999998</v>
      </c>
      <c r="J51" s="88">
        <f t="shared" si="10"/>
        <v>136.46699999999998</v>
      </c>
      <c r="K51" s="88">
        <f t="shared" si="10"/>
        <v>135.90800000000002</v>
      </c>
      <c r="L51" s="88">
        <f t="shared" si="10"/>
        <v>152.547</v>
      </c>
      <c r="M51" s="88">
        <f t="shared" si="10"/>
        <v>178.09500000000003</v>
      </c>
      <c r="N51" s="88">
        <f t="shared" si="10"/>
        <v>157.75399999999999</v>
      </c>
      <c r="O51" s="88">
        <f t="shared" si="10"/>
        <v>152.76900000000001</v>
      </c>
      <c r="P51" s="88">
        <f t="shared" si="10"/>
        <v>157.553</v>
      </c>
      <c r="Q51" s="88">
        <f t="shared" si="10"/>
        <v>194.98700000000002</v>
      </c>
      <c r="R51" s="88">
        <f t="shared" si="10"/>
        <v>321.87400000000002</v>
      </c>
      <c r="S51" s="88">
        <f t="shared" si="10"/>
        <v>267.86200000000002</v>
      </c>
      <c r="T51" s="88">
        <f t="shared" si="10"/>
        <v>288.84399999999999</v>
      </c>
      <c r="U51" s="88">
        <f t="shared" si="10"/>
        <v>272.62699999999995</v>
      </c>
      <c r="V51" s="88">
        <f t="shared" si="10"/>
        <v>250.56300000000002</v>
      </c>
      <c r="W51" s="88">
        <f t="shared" si="10"/>
        <v>186.06700000000001</v>
      </c>
      <c r="X51" s="88">
        <f t="shared" si="10"/>
        <v>164.68</v>
      </c>
      <c r="Y51" s="88">
        <f t="shared" si="10"/>
        <v>155.178</v>
      </c>
      <c r="Z51" s="89">
        <f t="shared" si="10"/>
        <v>0</v>
      </c>
      <c r="AA51" s="105">
        <f>SUM(B51:Z51)</f>
        <v>4348.3339999999998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-190.7</v>
      </c>
      <c r="S4" s="18"/>
      <c r="T4" s="18"/>
      <c r="U4" s="18"/>
      <c r="V4" s="18"/>
      <c r="W4" s="18"/>
      <c r="X4" s="18"/>
      <c r="Y4" s="18"/>
      <c r="Z4" s="19"/>
      <c r="AA4" s="112">
        <f>SUM(B4:Z4)</f>
        <v>-190.7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380.77</v>
      </c>
      <c r="C7" s="118">
        <v>335</v>
      </c>
      <c r="D7" s="118">
        <v>324.95999999999998</v>
      </c>
      <c r="E7" s="118">
        <v>331</v>
      </c>
      <c r="F7" s="118">
        <v>324.86</v>
      </c>
      <c r="G7" s="118">
        <v>322.51</v>
      </c>
      <c r="H7" s="118">
        <v>324.8</v>
      </c>
      <c r="I7" s="118">
        <v>335</v>
      </c>
      <c r="J7" s="118">
        <v>335</v>
      </c>
      <c r="K7" s="118">
        <v>321.19</v>
      </c>
      <c r="L7" s="118">
        <v>331.48</v>
      </c>
      <c r="M7" s="118">
        <v>335</v>
      </c>
      <c r="N7" s="118">
        <v>335</v>
      </c>
      <c r="O7" s="118">
        <v>335</v>
      </c>
      <c r="P7" s="118">
        <v>335</v>
      </c>
      <c r="Q7" s="118">
        <v>384.49</v>
      </c>
      <c r="R7" s="118">
        <v>423.08</v>
      </c>
      <c r="S7" s="118">
        <v>433.1</v>
      </c>
      <c r="T7" s="118">
        <v>432.66</v>
      </c>
      <c r="U7" s="118">
        <v>401.46</v>
      </c>
      <c r="V7" s="118">
        <v>432.47</v>
      </c>
      <c r="W7" s="118">
        <v>426.4</v>
      </c>
      <c r="X7" s="118">
        <v>419.53</v>
      </c>
      <c r="Y7" s="118">
        <v>336.44</v>
      </c>
      <c r="Z7" s="119"/>
      <c r="AA7" s="120">
        <f>IF(SUM(B7:Z7)&lt;&gt;0,AVERAGEIF(B7:Z7,"&lt;&gt;"""),"")</f>
        <v>362.3416666666667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>
        <v>190.7</v>
      </c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190.7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190.7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190.7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2022-08-05T13:18:54Z</dcterms:created>
  <dcterms:modified xsi:type="dcterms:W3CDTF">2022-08-05T13:18:55Z</dcterms:modified>
</cp:coreProperties>
</file>