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<sst xmlns="http://schemas.openxmlformats.org/spreadsheetml/2006/main" count="117" uniqueCount="53">
  <si>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04/08/2022 16:27:03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</si>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</sst>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225.14700000000002</c:v>
                </c:pt>
                <c:pt idx="1">
                  <c:v>106.90700000000001</c:v>
                </c:pt>
                <c:pt idx="2">
                  <c:v>83.852000000000004</c:v>
                </c:pt>
                <c:pt idx="3">
                  <c:v>73.296000000000006</c:v>
                </c:pt>
                <c:pt idx="4">
                  <c:v>71.795000000000002</c:v>
                </c:pt>
                <c:pt idx="5">
                  <c:v>102.017</c:v>
                </c:pt>
                <c:pt idx="6">
                  <c:v>110.34400000000001</c:v>
                </c:pt>
                <c:pt idx="7">
                  <c:v>102.169</c:v>
                </c:pt>
                <c:pt idx="8">
                  <c:v>43.903999999999996</c:v>
                </c:pt>
                <c:pt idx="9">
                  <c:v>61.747</c:v>
                </c:pt>
                <c:pt idx="10">
                  <c:v>29.018999999999998</c:v>
                </c:pt>
                <c:pt idx="12">
                  <c:v>21.876999999999999</c:v>
                </c:pt>
                <c:pt idx="13">
                  <c:v>16.993000000000002</c:v>
                </c:pt>
                <c:pt idx="14">
                  <c:v>14.569000000000001</c:v>
                </c:pt>
                <c:pt idx="15">
                  <c:v>58.764000000000003</c:v>
                </c:pt>
                <c:pt idx="16">
                  <c:v>118.337</c:v>
                </c:pt>
                <c:pt idx="17">
                  <c:v>208.911</c:v>
                </c:pt>
                <c:pt idx="18">
                  <c:v>270.625</c:v>
                </c:pt>
                <c:pt idx="19">
                  <c:v>247.23400000000001</c:v>
                </c:pt>
                <c:pt idx="20">
                  <c:v>293.73500000000001</c:v>
                </c:pt>
                <c:pt idx="21">
                  <c:v>283.78800000000001</c:v>
                </c:pt>
                <c:pt idx="22">
                  <c:v>263.44</c:v>
                </c:pt>
                <c:pt idx="23">
                  <c:v>192.72300000000001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59.546999999999997</c:v>
                </c:pt>
                <c:pt idx="1">
                  <c:v>63.497</c:v>
                </c:pt>
                <c:pt idx="2">
                  <c:v>73.983999999999995</c:v>
                </c:pt>
                <c:pt idx="3">
                  <c:v>78.319999999999993</c:v>
                </c:pt>
                <c:pt idx="4">
                  <c:v>81.16</c:v>
                </c:pt>
                <c:pt idx="5">
                  <c:v>80.574999999999989</c:v>
                </c:pt>
                <c:pt idx="6">
                  <c:v>88.689000000000021</c:v>
                </c:pt>
                <c:pt idx="7">
                  <c:v>98.921999999999997</c:v>
                </c:pt>
                <c:pt idx="8">
                  <c:v>100.879</c:v>
                </c:pt>
                <c:pt idx="9">
                  <c:v>122.23000000000002</c:v>
                </c:pt>
                <c:pt idx="10">
                  <c:v>141.30899999999997</c:v>
                </c:pt>
                <c:pt idx="11">
                  <c:v>155.458</c:v>
                </c:pt>
                <c:pt idx="12">
                  <c:v>151.941</c:v>
                </c:pt>
                <c:pt idx="13">
                  <c:v>149.86199999999997</c:v>
                </c:pt>
                <c:pt idx="14">
                  <c:v>140.77499999999998</c:v>
                </c:pt>
                <c:pt idx="15">
                  <c:v>129.85499999999999</c:v>
                </c:pt>
                <c:pt idx="16">
                  <c:v>150.78400000000002</c:v>
                </c:pt>
                <c:pt idx="17">
                  <c:v>118.024</c:v>
                </c:pt>
                <c:pt idx="18">
                  <c:v>78.422999999999988</c:v>
                </c:pt>
                <c:pt idx="19">
                  <c:v>77.94</c:v>
                </c:pt>
                <c:pt idx="20">
                  <c:v>61.333999999999996</c:v>
                </c:pt>
                <c:pt idx="21">
                  <c:v>58.763999999999996</c:v>
                </c:pt>
                <c:pt idx="22">
                  <c:v>57.790000000000006</c:v>
                </c:pt>
                <c:pt idx="23">
                  <c:v>61.644999999999996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2791848"/>
        <c:axId val="292792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284.69400000000007</c:v>
                </c:pt>
                <c:pt idx="1">
                  <c:v>170.404</c:v>
                </c:pt>
                <c:pt idx="2">
                  <c:v>157.83600000000001</c:v>
                </c:pt>
                <c:pt idx="3">
                  <c:v>151.61599999999999</c:v>
                </c:pt>
                <c:pt idx="4">
                  <c:v>152.95500000000001</c:v>
                </c:pt>
                <c:pt idx="5">
                  <c:v>182.59199999999998</c:v>
                </c:pt>
                <c:pt idx="6">
                  <c:v>199.03299999999993</c:v>
                </c:pt>
                <c:pt idx="7">
                  <c:v>201.09100000000001</c:v>
                </c:pt>
                <c:pt idx="8">
                  <c:v>144.78300000000002</c:v>
                </c:pt>
                <c:pt idx="9">
                  <c:v>183.97699999999998</c:v>
                </c:pt>
                <c:pt idx="10">
                  <c:v>171.03099999999998</c:v>
                </c:pt>
                <c:pt idx="11">
                  <c:v>157.196</c:v>
                </c:pt>
                <c:pt idx="12">
                  <c:v>175.16400000000002</c:v>
                </c:pt>
                <c:pt idx="13">
                  <c:v>168.21</c:v>
                </c:pt>
                <c:pt idx="14">
                  <c:v>156.02199999999996</c:v>
                </c:pt>
                <c:pt idx="15">
                  <c:v>189.62100000000001</c:v>
                </c:pt>
                <c:pt idx="16">
                  <c:v>269.12099999999998</c:v>
                </c:pt>
                <c:pt idx="17">
                  <c:v>326.935</c:v>
                </c:pt>
                <c:pt idx="18">
                  <c:v>349.048</c:v>
                </c:pt>
                <c:pt idx="19">
                  <c:v>325.17400000000009</c:v>
                </c:pt>
                <c:pt idx="20">
                  <c:v>355.06900000000002</c:v>
                </c:pt>
                <c:pt idx="21">
                  <c:v>342.55199999999996</c:v>
                </c:pt>
                <c:pt idx="22">
                  <c:v>321.23000000000008</c:v>
                </c:pt>
                <c:pt idx="23">
                  <c:v>254.36799999999997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791848"/>
        <c:axId val="292792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418.12</c:v>
                </c:pt>
                <c:pt idx="1">
                  <c:v>353.65</c:v>
                </c:pt>
                <c:pt idx="2">
                  <c:v>340.66</c:v>
                </c:pt>
                <c:pt idx="3">
                  <c:v>340.02</c:v>
                </c:pt>
                <c:pt idx="4">
                  <c:v>339.91</c:v>
                </c:pt>
                <c:pt idx="5">
                  <c:v>349.26</c:v>
                </c:pt>
                <c:pt idx="6">
                  <c:v>358.66</c:v>
                </c:pt>
                <c:pt idx="7">
                  <c:v>362.52</c:v>
                </c:pt>
                <c:pt idx="8">
                  <c:v>346.3</c:v>
                </c:pt>
                <c:pt idx="9">
                  <c:v>342</c:v>
                </c:pt>
                <c:pt idx="10">
                  <c:v>327</c:v>
                </c:pt>
                <c:pt idx="11">
                  <c:v>320.89</c:v>
                </c:pt>
                <c:pt idx="12">
                  <c:v>331.68</c:v>
                </c:pt>
                <c:pt idx="13">
                  <c:v>329.57</c:v>
                </c:pt>
                <c:pt idx="14">
                  <c:v>338.9</c:v>
                </c:pt>
                <c:pt idx="15">
                  <c:v>382.72</c:v>
                </c:pt>
                <c:pt idx="16">
                  <c:v>401</c:v>
                </c:pt>
                <c:pt idx="17">
                  <c:v>390.81</c:v>
                </c:pt>
                <c:pt idx="18">
                  <c:v>428.8</c:v>
                </c:pt>
                <c:pt idx="19">
                  <c:v>405.4</c:v>
                </c:pt>
                <c:pt idx="20">
                  <c:v>430.87</c:v>
                </c:pt>
                <c:pt idx="21">
                  <c:v>426.09</c:v>
                </c:pt>
                <c:pt idx="22">
                  <c:v>423.09</c:v>
                </c:pt>
                <c:pt idx="23">
                  <c:v>391.66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581376"/>
        <c:axId val="292792632"/>
      </c:lineChart>
      <c:catAx>
        <c:axId val="292791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792240"/>
        <c:crosses val="autoZero"/>
        <c:auto val="1"/>
        <c:lblAlgn val="ctr"/>
        <c:lblOffset val="100"/>
        <c:noMultiLvlLbl val="0"/>
      </c:catAx>
      <c:valAx>
        <c:axId val="29279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791848"/>
        <c:crosses val="autoZero"/>
        <c:crossBetween val="between"/>
      </c:valAx>
      <c:valAx>
        <c:axId val="292792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581376"/>
        <c:crosses val="max"/>
        <c:crossBetween val="between"/>
      </c:valAx>
      <c:catAx>
        <c:axId val="362581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792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284.69400000000002</v>
      </c>
      <c r="C4" s="18">
        <v>170.404</v>
      </c>
      <c r="D4" s="18">
        <v>157.83599999999998</v>
      </c>
      <c r="E4" s="18">
        <v>151.61599999999999</v>
      </c>
      <c r="F4" s="18">
        <v>152.95499999999998</v>
      </c>
      <c r="G4" s="18">
        <v>182.59200000000001</v>
      </c>
      <c r="H4" s="18">
        <v>199.03299999999996</v>
      </c>
      <c r="I4" s="18">
        <v>201.09100000000007</v>
      </c>
      <c r="J4" s="18">
        <v>144.78299999999999</v>
      </c>
      <c r="K4" s="18">
        <v>183.977</v>
      </c>
      <c r="L4" s="18">
        <v>171.03100000000001</v>
      </c>
      <c r="M4" s="18">
        <v>157.196</v>
      </c>
      <c r="N4" s="18">
        <v>175.16400000000002</v>
      </c>
      <c r="O4" s="18">
        <v>168.20999999999995</v>
      </c>
      <c r="P4" s="18">
        <v>156.02199999999999</v>
      </c>
      <c r="Q4" s="18">
        <v>189.62099999999998</v>
      </c>
      <c r="R4" s="18">
        <v>269.12100000000004</v>
      </c>
      <c r="S4" s="18">
        <v>326.93500000000006</v>
      </c>
      <c r="T4" s="18">
        <v>349.04800000000006</v>
      </c>
      <c r="U4" s="18">
        <v>325.17399999999998</v>
      </c>
      <c r="V4" s="18">
        <v>355.06899999999996</v>
      </c>
      <c r="W4" s="18">
        <v>342.55199999999985</v>
      </c>
      <c r="X4" s="18">
        <v>321.22999999999996</v>
      </c>
      <c r="Y4" s="18">
        <v>254.36799999999999</v>
      </c>
      <c r="Z4" s="19"/>
      <c r="AA4" s="20">
        <f>SUM(B4:Z4)</f>
        <v>5389.7219999999998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418.12</v>
      </c>
      <c r="C7" s="28">
        <v>353.65</v>
      </c>
      <c r="D7" s="28">
        <v>340.66</v>
      </c>
      <c r="E7" s="28">
        <v>340.02</v>
      </c>
      <c r="F7" s="28">
        <v>339.91</v>
      </c>
      <c r="G7" s="28">
        <v>349.26</v>
      </c>
      <c r="H7" s="28">
        <v>358.66</v>
      </c>
      <c r="I7" s="28">
        <v>362.52</v>
      </c>
      <c r="J7" s="28">
        <v>346.3</v>
      </c>
      <c r="K7" s="28">
        <v>342</v>
      </c>
      <c r="L7" s="28">
        <v>327</v>
      </c>
      <c r="M7" s="28">
        <v>320.89</v>
      </c>
      <c r="N7" s="28">
        <v>331.68</v>
      </c>
      <c r="O7" s="28">
        <v>329.57</v>
      </c>
      <c r="P7" s="28">
        <v>338.9</v>
      </c>
      <c r="Q7" s="28">
        <v>382.72</v>
      </c>
      <c r="R7" s="28">
        <v>401</v>
      </c>
      <c r="S7" s="28">
        <v>390.81</v>
      </c>
      <c r="T7" s="28">
        <v>428.8</v>
      </c>
      <c r="U7" s="28">
        <v>405.4</v>
      </c>
      <c r="V7" s="28">
        <v>430.87</v>
      </c>
      <c r="W7" s="28">
        <v>426.09</v>
      </c>
      <c r="X7" s="28">
        <v>423.09</v>
      </c>
      <c r="Y7" s="28">
        <v>391.66</v>
      </c>
      <c r="Z7" s="29"/>
      <c r="AA7" s="30">
        <f>IF(SUM(B7:Z7)&lt;&gt;0,AVERAGEIF(B7:Z7,"&lt;&gt;"""),"")</f>
        <v>369.98250000000002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225.14700000000002</v>
      </c>
      <c r="C12" s="52">
        <v>106.90700000000001</v>
      </c>
      <c r="D12" s="52">
        <v>83.852000000000004</v>
      </c>
      <c r="E12" s="52">
        <v>73.296000000000006</v>
      </c>
      <c r="F12" s="52">
        <v>71.795000000000002</v>
      </c>
      <c r="G12" s="52">
        <v>102.017</v>
      </c>
      <c r="H12" s="52">
        <v>110.34400000000001</v>
      </c>
      <c r="I12" s="52">
        <v>102.169</v>
      </c>
      <c r="J12" s="52">
        <v>43.903999999999996</v>
      </c>
      <c r="K12" s="52">
        <v>61.747</v>
      </c>
      <c r="L12" s="52">
        <v>29.018999999999998</v>
      </c>
      <c r="M12" s="52"/>
      <c r="N12" s="52">
        <v>21.876999999999999</v>
      </c>
      <c r="O12" s="52">
        <v>16.993000000000002</v>
      </c>
      <c r="P12" s="52">
        <v>14.569000000000001</v>
      </c>
      <c r="Q12" s="52">
        <v>58.764000000000003</v>
      </c>
      <c r="R12" s="52">
        <v>118.337</v>
      </c>
      <c r="S12" s="52">
        <v>208.911</v>
      </c>
      <c r="T12" s="52">
        <v>270.625</v>
      </c>
      <c r="U12" s="52">
        <v>247.23400000000001</v>
      </c>
      <c r="V12" s="52">
        <v>293.73500000000001</v>
      </c>
      <c r="W12" s="52">
        <v>283.78800000000001</v>
      </c>
      <c r="X12" s="52">
        <v>263.44</v>
      </c>
      <c r="Y12" s="52">
        <v>192.72300000000001</v>
      </c>
      <c r="Z12" s="53"/>
      <c r="AA12" s="54">
        <f t="shared" si="0"/>
        <v>3001.1929999999998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59.546999999999997</v>
      </c>
      <c r="C14" s="57">
        <v>63.497</v>
      </c>
      <c r="D14" s="57">
        <v>73.983999999999995</v>
      </c>
      <c r="E14" s="57">
        <v>78.319999999999993</v>
      </c>
      <c r="F14" s="57">
        <v>81.16</v>
      </c>
      <c r="G14" s="57">
        <v>80.574999999999989</v>
      </c>
      <c r="H14" s="57">
        <v>88.689000000000021</v>
      </c>
      <c r="I14" s="57">
        <v>98.921999999999997</v>
      </c>
      <c r="J14" s="57">
        <v>100.879</v>
      </c>
      <c r="K14" s="57">
        <v>122.23000000000002</v>
      </c>
      <c r="L14" s="57">
        <v>141.30899999999997</v>
      </c>
      <c r="M14" s="57">
        <v>155.458</v>
      </c>
      <c r="N14" s="57">
        <v>151.941</v>
      </c>
      <c r="O14" s="57">
        <v>149.86199999999997</v>
      </c>
      <c r="P14" s="57">
        <v>140.77499999999998</v>
      </c>
      <c r="Q14" s="57">
        <v>129.85499999999999</v>
      </c>
      <c r="R14" s="57">
        <v>150.78400000000002</v>
      </c>
      <c r="S14" s="57">
        <v>118.024</v>
      </c>
      <c r="T14" s="57">
        <v>78.422999999999988</v>
      </c>
      <c r="U14" s="57">
        <v>77.94</v>
      </c>
      <c r="V14" s="57">
        <v>61.333999999999996</v>
      </c>
      <c r="W14" s="57">
        <v>58.763999999999996</v>
      </c>
      <c r="X14" s="57">
        <v>57.790000000000006</v>
      </c>
      <c r="Y14" s="57">
        <v>61.644999999999996</v>
      </c>
      <c r="Z14" s="58"/>
      <c r="AA14" s="59">
        <f t="shared" si="0"/>
        <v>2381.7069999999999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284.69400000000002</v>
      </c>
      <c r="C16" s="62">
        <f t="shared" ref="C16:Z16" si="1">IF(LEN(C$2)&gt;0,SUM(C10:C15),"")</f>
        <v>170.404</v>
      </c>
      <c r="D16" s="62">
        <f t="shared" si="1"/>
        <v>157.83600000000001</v>
      </c>
      <c r="E16" s="62">
        <f t="shared" si="1"/>
        <v>151.61599999999999</v>
      </c>
      <c r="F16" s="62">
        <f t="shared" si="1"/>
        <v>152.95499999999998</v>
      </c>
      <c r="G16" s="62">
        <f t="shared" si="1"/>
        <v>182.59199999999998</v>
      </c>
      <c r="H16" s="62">
        <f t="shared" si="1"/>
        <v>199.03300000000002</v>
      </c>
      <c r="I16" s="62">
        <f t="shared" si="1"/>
        <v>201.09100000000001</v>
      </c>
      <c r="J16" s="62">
        <f t="shared" si="1"/>
        <v>144.78300000000002</v>
      </c>
      <c r="K16" s="62">
        <f t="shared" si="1"/>
        <v>183.97700000000003</v>
      </c>
      <c r="L16" s="62">
        <f t="shared" si="1"/>
        <v>170.32799999999997</v>
      </c>
      <c r="M16" s="62">
        <f t="shared" si="1"/>
        <v>155.458</v>
      </c>
      <c r="N16" s="62">
        <f t="shared" si="1"/>
        <v>173.81800000000001</v>
      </c>
      <c r="O16" s="62">
        <f t="shared" si="1"/>
        <v>166.85499999999996</v>
      </c>
      <c r="P16" s="62">
        <f t="shared" si="1"/>
        <v>155.34399999999997</v>
      </c>
      <c r="Q16" s="62">
        <f t="shared" si="1"/>
        <v>188.619</v>
      </c>
      <c r="R16" s="62">
        <f t="shared" si="1"/>
        <v>269.12100000000004</v>
      </c>
      <c r="S16" s="62">
        <f t="shared" si="1"/>
        <v>326.935</v>
      </c>
      <c r="T16" s="62">
        <f t="shared" si="1"/>
        <v>349.048</v>
      </c>
      <c r="U16" s="62">
        <f t="shared" si="1"/>
        <v>325.17399999999998</v>
      </c>
      <c r="V16" s="62">
        <f t="shared" si="1"/>
        <v>355.06900000000002</v>
      </c>
      <c r="W16" s="62">
        <f t="shared" si="1"/>
        <v>342.55200000000002</v>
      </c>
      <c r="X16" s="62">
        <f t="shared" si="1"/>
        <v>321.23</v>
      </c>
      <c r="Y16" s="62">
        <f t="shared" si="1"/>
        <v>254.36799999999999</v>
      </c>
      <c r="Z16" s="63" t="str">
        <f t="shared" si="1"/>
        <v/>
      </c>
      <c r="AA16" s="64">
        <f>SUM(AA10:AA15)</f>
        <v>5382.9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0.70299999999999996</v>
      </c>
      <c r="M21" s="81">
        <v>1.738</v>
      </c>
      <c r="N21" s="81">
        <v>1.3460000000000001</v>
      </c>
      <c r="O21" s="81">
        <v>1.355</v>
      </c>
      <c r="P21" s="81">
        <v>0.67799999999999994</v>
      </c>
      <c r="Q21" s="81">
        <v>1.002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6.8219999999999992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0.70299999999999996</v>
      </c>
      <c r="M25" s="88">
        <f t="shared" si="3"/>
        <v>1.738</v>
      </c>
      <c r="N25" s="88">
        <f t="shared" si="3"/>
        <v>1.3460000000000001</v>
      </c>
      <c r="O25" s="88">
        <f t="shared" si="3"/>
        <v>1.355</v>
      </c>
      <c r="P25" s="88">
        <f t="shared" si="3"/>
        <v>0.67799999999999994</v>
      </c>
      <c r="Q25" s="88">
        <f t="shared" si="3"/>
        <v>1.002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6.8219999999999992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284.69400000000002</v>
      </c>
      <c r="C29" s="77">
        <v>170.404</v>
      </c>
      <c r="D29" s="77">
        <v>157.83600000000001</v>
      </c>
      <c r="E29" s="77">
        <v>151.61600000000001</v>
      </c>
      <c r="F29" s="77">
        <v>152.95500000000001</v>
      </c>
      <c r="G29" s="77">
        <v>182.59200000000001</v>
      </c>
      <c r="H29" s="77">
        <v>199.03299999999999</v>
      </c>
      <c r="I29" s="77">
        <v>201.09100000000001</v>
      </c>
      <c r="J29" s="77">
        <v>144.78299999999999</v>
      </c>
      <c r="K29" s="77">
        <v>183.977</v>
      </c>
      <c r="L29" s="77">
        <v>171.03100000000001</v>
      </c>
      <c r="M29" s="77">
        <v>157.196</v>
      </c>
      <c r="N29" s="77">
        <v>175.16399999999999</v>
      </c>
      <c r="O29" s="77">
        <v>168.21</v>
      </c>
      <c r="P29" s="77">
        <v>156.02199999999999</v>
      </c>
      <c r="Q29" s="77">
        <v>189.62100000000001</v>
      </c>
      <c r="R29" s="77">
        <v>269.12099999999998</v>
      </c>
      <c r="S29" s="77">
        <v>326.935</v>
      </c>
      <c r="T29" s="77">
        <v>349.048</v>
      </c>
      <c r="U29" s="77">
        <v>325.17399999999998</v>
      </c>
      <c r="V29" s="77">
        <v>355.06900000000002</v>
      </c>
      <c r="W29" s="77">
        <v>342.55200000000002</v>
      </c>
      <c r="X29" s="77">
        <v>321.23</v>
      </c>
      <c r="Y29" s="77">
        <v>254.36799999999999</v>
      </c>
      <c r="Z29" s="78"/>
      <c r="AA29" s="79">
        <f>SUM(B29:Z29)</f>
        <v>5389.7220000000016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284.69400000000002</v>
      </c>
      <c r="C31" s="62">
        <f t="shared" ref="C31:Z31" si="4">IF(LEN(C$2)&gt;0,SUM(C28:C30),"")</f>
        <v>170.404</v>
      </c>
      <c r="D31" s="62">
        <f t="shared" si="4"/>
        <v>157.83600000000001</v>
      </c>
      <c r="E31" s="62">
        <f t="shared" si="4"/>
        <v>151.61600000000001</v>
      </c>
      <c r="F31" s="62">
        <f t="shared" si="4"/>
        <v>152.95500000000001</v>
      </c>
      <c r="G31" s="62">
        <f t="shared" si="4"/>
        <v>182.59200000000001</v>
      </c>
      <c r="H31" s="62">
        <f t="shared" si="4"/>
        <v>199.03299999999999</v>
      </c>
      <c r="I31" s="62">
        <f t="shared" si="4"/>
        <v>201.09100000000001</v>
      </c>
      <c r="J31" s="62">
        <f t="shared" si="4"/>
        <v>144.78299999999999</v>
      </c>
      <c r="K31" s="62">
        <f t="shared" si="4"/>
        <v>183.977</v>
      </c>
      <c r="L31" s="62">
        <f t="shared" si="4"/>
        <v>171.03100000000001</v>
      </c>
      <c r="M31" s="62">
        <f t="shared" si="4"/>
        <v>157.196</v>
      </c>
      <c r="N31" s="62">
        <f t="shared" si="4"/>
        <v>175.16399999999999</v>
      </c>
      <c r="O31" s="62">
        <f t="shared" si="4"/>
        <v>168.21</v>
      </c>
      <c r="P31" s="62">
        <f t="shared" si="4"/>
        <v>156.02199999999999</v>
      </c>
      <c r="Q31" s="62">
        <f t="shared" si="4"/>
        <v>189.62100000000001</v>
      </c>
      <c r="R31" s="62">
        <f t="shared" si="4"/>
        <v>269.12099999999998</v>
      </c>
      <c r="S31" s="62">
        <f t="shared" si="4"/>
        <v>326.935</v>
      </c>
      <c r="T31" s="62">
        <f t="shared" si="4"/>
        <v>349.048</v>
      </c>
      <c r="U31" s="62">
        <f t="shared" si="4"/>
        <v>325.17399999999998</v>
      </c>
      <c r="V31" s="62">
        <f t="shared" si="4"/>
        <v>355.06900000000002</v>
      </c>
      <c r="W31" s="62">
        <f t="shared" si="4"/>
        <v>342.55200000000002</v>
      </c>
      <c r="X31" s="62">
        <f t="shared" si="4"/>
        <v>321.23</v>
      </c>
      <c r="Y31" s="62">
        <f t="shared" si="4"/>
        <v>254.36799999999999</v>
      </c>
      <c r="Z31" s="63" t="str">
        <f t="shared" si="4"/>
        <v/>
      </c>
      <c r="AA31" s="64">
        <f>SUM(AA28:AA30)</f>
        <v>5389.7220000000016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284.69400000000002</v>
      </c>
      <c r="C51" s="88">
        <f t="shared" si="10"/>
        <v>170.404</v>
      </c>
      <c r="D51" s="88">
        <f t="shared" si="10"/>
        <v>157.83600000000001</v>
      </c>
      <c r="E51" s="88">
        <f t="shared" si="10"/>
        <v>151.61599999999999</v>
      </c>
      <c r="F51" s="88">
        <f t="shared" si="10"/>
        <v>152.95499999999998</v>
      </c>
      <c r="G51" s="88">
        <f t="shared" si="10"/>
        <v>182.59199999999998</v>
      </c>
      <c r="H51" s="88">
        <f t="shared" si="10"/>
        <v>199.03300000000002</v>
      </c>
      <c r="I51" s="88">
        <f t="shared" si="10"/>
        <v>201.09100000000001</v>
      </c>
      <c r="J51" s="88">
        <f t="shared" si="10"/>
        <v>144.78300000000002</v>
      </c>
      <c r="K51" s="88">
        <f t="shared" si="10"/>
        <v>183.97700000000003</v>
      </c>
      <c r="L51" s="88">
        <f t="shared" si="10"/>
        <v>171.03099999999998</v>
      </c>
      <c r="M51" s="88">
        <f t="shared" si="10"/>
        <v>157.196</v>
      </c>
      <c r="N51" s="88">
        <f t="shared" si="10"/>
        <v>175.16400000000002</v>
      </c>
      <c r="O51" s="88">
        <f t="shared" si="10"/>
        <v>168.20999999999995</v>
      </c>
      <c r="P51" s="88">
        <f t="shared" si="10"/>
        <v>156.02199999999996</v>
      </c>
      <c r="Q51" s="88">
        <f t="shared" si="10"/>
        <v>189.62100000000001</v>
      </c>
      <c r="R51" s="88">
        <f t="shared" si="10"/>
        <v>269.12100000000004</v>
      </c>
      <c r="S51" s="88">
        <f t="shared" si="10"/>
        <v>326.935</v>
      </c>
      <c r="T51" s="88">
        <f t="shared" si="10"/>
        <v>349.048</v>
      </c>
      <c r="U51" s="88">
        <f t="shared" si="10"/>
        <v>325.17399999999998</v>
      </c>
      <c r="V51" s="88">
        <f t="shared" si="10"/>
        <v>355.06900000000002</v>
      </c>
      <c r="W51" s="88">
        <f t="shared" si="10"/>
        <v>342.55200000000002</v>
      </c>
      <c r="X51" s="88">
        <f t="shared" si="10"/>
        <v>321.23</v>
      </c>
      <c r="Y51" s="88">
        <f t="shared" si="10"/>
        <v>254.36799999999999</v>
      </c>
      <c r="Z51" s="89" t="str">
        <f t="shared" si="10"/>
        <v/>
      </c>
      <c r="AA51" s="105">
        <f>SUM(B51:Z51)</f>
        <v>5389.7219999999998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284.69400000000007</v>
      </c>
      <c r="C4" s="18">
        <v>170.404</v>
      </c>
      <c r="D4" s="18">
        <v>157.83600000000001</v>
      </c>
      <c r="E4" s="18">
        <v>151.61599999999999</v>
      </c>
      <c r="F4" s="18">
        <v>152.95500000000001</v>
      </c>
      <c r="G4" s="18">
        <v>182.59199999999998</v>
      </c>
      <c r="H4" s="18">
        <v>199.03299999999993</v>
      </c>
      <c r="I4" s="18">
        <v>201.09100000000001</v>
      </c>
      <c r="J4" s="18">
        <v>144.78300000000002</v>
      </c>
      <c r="K4" s="18">
        <v>183.97699999999998</v>
      </c>
      <c r="L4" s="18">
        <v>171.03099999999998</v>
      </c>
      <c r="M4" s="18">
        <v>157.196</v>
      </c>
      <c r="N4" s="18">
        <v>175.16400000000002</v>
      </c>
      <c r="O4" s="18">
        <v>168.21</v>
      </c>
      <c r="P4" s="18">
        <v>156.02199999999996</v>
      </c>
      <c r="Q4" s="18">
        <v>189.62100000000001</v>
      </c>
      <c r="R4" s="18">
        <v>269.12099999999998</v>
      </c>
      <c r="S4" s="18">
        <v>326.935</v>
      </c>
      <c r="T4" s="18">
        <v>349.048</v>
      </c>
      <c r="U4" s="18">
        <v>325.17400000000009</v>
      </c>
      <c r="V4" s="18">
        <v>355.06900000000002</v>
      </c>
      <c r="W4" s="18">
        <v>342.55199999999996</v>
      </c>
      <c r="X4" s="18">
        <v>321.23000000000008</v>
      </c>
      <c r="Y4" s="18">
        <v>254.36799999999997</v>
      </c>
      <c r="Z4" s="19"/>
      <c r="AA4" s="20">
        <f>SUM(B4:Z4)</f>
        <v>5389.7220000000007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418.12</v>
      </c>
      <c r="C7" s="28">
        <v>353.65</v>
      </c>
      <c r="D7" s="28">
        <v>340.66</v>
      </c>
      <c r="E7" s="28">
        <v>340.02</v>
      </c>
      <c r="F7" s="28">
        <v>339.91</v>
      </c>
      <c r="G7" s="28">
        <v>349.26</v>
      </c>
      <c r="H7" s="28">
        <v>358.66</v>
      </c>
      <c r="I7" s="28">
        <v>362.52</v>
      </c>
      <c r="J7" s="28">
        <v>346.3</v>
      </c>
      <c r="K7" s="28">
        <v>342</v>
      </c>
      <c r="L7" s="28">
        <v>327</v>
      </c>
      <c r="M7" s="28">
        <v>320.89</v>
      </c>
      <c r="N7" s="28">
        <v>331.68</v>
      </c>
      <c r="O7" s="28">
        <v>329.57</v>
      </c>
      <c r="P7" s="28">
        <v>338.9</v>
      </c>
      <c r="Q7" s="28">
        <v>382.72</v>
      </c>
      <c r="R7" s="28">
        <v>401</v>
      </c>
      <c r="S7" s="28">
        <v>390.81</v>
      </c>
      <c r="T7" s="28">
        <v>428.8</v>
      </c>
      <c r="U7" s="28">
        <v>405.4</v>
      </c>
      <c r="V7" s="28">
        <v>430.87</v>
      </c>
      <c r="W7" s="28">
        <v>426.09</v>
      </c>
      <c r="X7" s="28">
        <v>423.09</v>
      </c>
      <c r="Y7" s="28">
        <v>391.66</v>
      </c>
      <c r="Z7" s="29"/>
      <c r="AA7" s="30">
        <f>IF(SUM(B7:Z7)&lt;&gt;0,AVERAGEIF(B7:Z7,"&lt;&gt;"""),"")</f>
        <v>369.98250000000002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135.80600000000001</v>
      </c>
      <c r="C20" s="77">
        <v>74.216999999999999</v>
      </c>
      <c r="D20" s="77">
        <v>65.418999999999997</v>
      </c>
      <c r="E20" s="77">
        <v>73.007999999999996</v>
      </c>
      <c r="F20" s="77">
        <v>70.310999999999993</v>
      </c>
      <c r="G20" s="77">
        <v>86.09899999999999</v>
      </c>
      <c r="H20" s="77">
        <v>94.483999999999995</v>
      </c>
      <c r="I20" s="77">
        <v>102.88200000000001</v>
      </c>
      <c r="J20" s="77">
        <v>74.918999999999997</v>
      </c>
      <c r="K20" s="77">
        <v>95.016999999999996</v>
      </c>
      <c r="L20" s="77">
        <v>85.328000000000003</v>
      </c>
      <c r="M20" s="77">
        <v>86.454000000000008</v>
      </c>
      <c r="N20" s="77">
        <v>90.292000000000002</v>
      </c>
      <c r="O20" s="77">
        <v>88.216999999999999</v>
      </c>
      <c r="P20" s="77">
        <v>78.331999999999994</v>
      </c>
      <c r="Q20" s="77">
        <v>99.574999999999989</v>
      </c>
      <c r="R20" s="77">
        <v>123.04899999999999</v>
      </c>
      <c r="S20" s="77">
        <v>157.14600000000002</v>
      </c>
      <c r="T20" s="77">
        <v>151.505</v>
      </c>
      <c r="U20" s="77">
        <v>139.834</v>
      </c>
      <c r="V20" s="77">
        <v>138.636</v>
      </c>
      <c r="W20" s="77">
        <v>145.12700000000001</v>
      </c>
      <c r="X20" s="77">
        <v>140.62899999999999</v>
      </c>
      <c r="Y20" s="77">
        <v>109.191</v>
      </c>
      <c r="Z20" s="78"/>
      <c r="AA20" s="79">
        <f t="shared" si="2"/>
        <v>2505.4769999999999</v>
      </c>
    </row>
    <row r="21" spans="1:27" ht="24.95" customHeight="1" x14ac:dyDescent="0.2">
      <c r="A21" s="75" t="s">
        <v>16</v>
      </c>
      <c r="B21" s="80">
        <v>148.88799999999998</v>
      </c>
      <c r="C21" s="81">
        <v>96.186999999999983</v>
      </c>
      <c r="D21" s="81">
        <v>92.416999999999987</v>
      </c>
      <c r="E21" s="81">
        <v>78.608000000000018</v>
      </c>
      <c r="F21" s="81">
        <v>82.644000000000005</v>
      </c>
      <c r="G21" s="81">
        <v>96.492999999999981</v>
      </c>
      <c r="H21" s="81">
        <v>104.54900000000001</v>
      </c>
      <c r="I21" s="81">
        <v>98.209000000000003</v>
      </c>
      <c r="J21" s="81">
        <v>69.864000000000004</v>
      </c>
      <c r="K21" s="81">
        <v>88.960000000000008</v>
      </c>
      <c r="L21" s="81">
        <v>84.702999999999989</v>
      </c>
      <c r="M21" s="81">
        <v>70.74199999999999</v>
      </c>
      <c r="N21" s="81">
        <v>84.872</v>
      </c>
      <c r="O21" s="81">
        <v>79.992999999999995</v>
      </c>
      <c r="P21" s="81">
        <v>77.69</v>
      </c>
      <c r="Q21" s="81">
        <v>90.045999999999992</v>
      </c>
      <c r="R21" s="81">
        <v>146.072</v>
      </c>
      <c r="S21" s="81">
        <v>169.78900000000002</v>
      </c>
      <c r="T21" s="81">
        <v>197.54299999999995</v>
      </c>
      <c r="U21" s="81">
        <v>185.33999999999997</v>
      </c>
      <c r="V21" s="81">
        <v>216.43300000000002</v>
      </c>
      <c r="W21" s="81">
        <v>197.42500000000004</v>
      </c>
      <c r="X21" s="81">
        <v>180.60099999999997</v>
      </c>
      <c r="Y21" s="81">
        <v>145.17699999999999</v>
      </c>
      <c r="Z21" s="78"/>
      <c r="AA21" s="79">
        <f t="shared" si="2"/>
        <v>2883.2450000000003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284.69399999999996</v>
      </c>
      <c r="C25" s="88">
        <f t="shared" si="3"/>
        <v>170.404</v>
      </c>
      <c r="D25" s="88">
        <f t="shared" si="3"/>
        <v>157.83599999999998</v>
      </c>
      <c r="E25" s="88">
        <f t="shared" si="3"/>
        <v>151.61600000000001</v>
      </c>
      <c r="F25" s="88">
        <f t="shared" si="3"/>
        <v>152.95499999999998</v>
      </c>
      <c r="G25" s="88">
        <f t="shared" si="3"/>
        <v>182.59199999999998</v>
      </c>
      <c r="H25" s="88">
        <f t="shared" si="3"/>
        <v>199.03300000000002</v>
      </c>
      <c r="I25" s="88">
        <f t="shared" si="3"/>
        <v>201.09100000000001</v>
      </c>
      <c r="J25" s="88">
        <f t="shared" si="3"/>
        <v>144.78300000000002</v>
      </c>
      <c r="K25" s="88">
        <f t="shared" si="3"/>
        <v>183.977</v>
      </c>
      <c r="L25" s="88">
        <f t="shared" si="3"/>
        <v>170.03100000000001</v>
      </c>
      <c r="M25" s="88">
        <f t="shared" si="3"/>
        <v>157.196</v>
      </c>
      <c r="N25" s="88">
        <f t="shared" si="3"/>
        <v>175.16399999999999</v>
      </c>
      <c r="O25" s="88">
        <f t="shared" si="3"/>
        <v>168.20999999999998</v>
      </c>
      <c r="P25" s="88">
        <f t="shared" si="3"/>
        <v>156.02199999999999</v>
      </c>
      <c r="Q25" s="88">
        <f t="shared" si="3"/>
        <v>189.62099999999998</v>
      </c>
      <c r="R25" s="88">
        <f t="shared" si="3"/>
        <v>269.12099999999998</v>
      </c>
      <c r="S25" s="88">
        <f t="shared" si="3"/>
        <v>326.93500000000006</v>
      </c>
      <c r="T25" s="88">
        <f t="shared" si="3"/>
        <v>349.04799999999994</v>
      </c>
      <c r="U25" s="88">
        <f t="shared" si="3"/>
        <v>325.17399999999998</v>
      </c>
      <c r="V25" s="88">
        <f t="shared" si="3"/>
        <v>355.06900000000002</v>
      </c>
      <c r="W25" s="88">
        <f t="shared" si="3"/>
        <v>342.55200000000002</v>
      </c>
      <c r="X25" s="88">
        <f t="shared" si="3"/>
        <v>321.22999999999996</v>
      </c>
      <c r="Y25" s="88">
        <f t="shared" si="3"/>
        <v>254.36799999999999</v>
      </c>
      <c r="Z25" s="89">
        <f t="shared" si="3"/>
        <v>0</v>
      </c>
      <c r="AA25" s="90">
        <f t="shared" si="3"/>
        <v>5388.7219999999998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284.69400000000002</v>
      </c>
      <c r="C29" s="77">
        <v>170.404</v>
      </c>
      <c r="D29" s="77">
        <v>157.83600000000001</v>
      </c>
      <c r="E29" s="77">
        <v>151.61600000000001</v>
      </c>
      <c r="F29" s="77">
        <v>152.95500000000001</v>
      </c>
      <c r="G29" s="77">
        <v>182.59200000000001</v>
      </c>
      <c r="H29" s="77">
        <v>199.03299999999999</v>
      </c>
      <c r="I29" s="77">
        <v>201.09100000000001</v>
      </c>
      <c r="J29" s="77">
        <v>144.78299999999999</v>
      </c>
      <c r="K29" s="77">
        <v>183.977</v>
      </c>
      <c r="L29" s="77">
        <v>171.03100000000001</v>
      </c>
      <c r="M29" s="77">
        <v>157.196</v>
      </c>
      <c r="N29" s="77">
        <v>175.16399999999999</v>
      </c>
      <c r="O29" s="77">
        <v>168.21</v>
      </c>
      <c r="P29" s="77">
        <v>156.02199999999999</v>
      </c>
      <c r="Q29" s="77">
        <v>189.62100000000001</v>
      </c>
      <c r="R29" s="77">
        <v>269.12099999999998</v>
      </c>
      <c r="S29" s="77">
        <v>326.935</v>
      </c>
      <c r="T29" s="77">
        <v>349.048</v>
      </c>
      <c r="U29" s="77">
        <v>325.17399999999998</v>
      </c>
      <c r="V29" s="77">
        <v>355.06900000000002</v>
      </c>
      <c r="W29" s="77">
        <v>342.55200000000002</v>
      </c>
      <c r="X29" s="77">
        <v>321.23</v>
      </c>
      <c r="Y29" s="77">
        <v>254.36799999999999</v>
      </c>
      <c r="Z29" s="78"/>
      <c r="AA29" s="79">
        <f>SUM(B29:Z29)</f>
        <v>5389.7220000000016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284.69400000000002</v>
      </c>
      <c r="C31" s="62">
        <f t="shared" si="4"/>
        <v>170.404</v>
      </c>
      <c r="D31" s="62">
        <f t="shared" si="4"/>
        <v>157.83600000000001</v>
      </c>
      <c r="E31" s="62">
        <f t="shared" si="4"/>
        <v>151.61600000000001</v>
      </c>
      <c r="F31" s="62">
        <f t="shared" si="4"/>
        <v>152.95500000000001</v>
      </c>
      <c r="G31" s="62">
        <f t="shared" si="4"/>
        <v>182.59200000000001</v>
      </c>
      <c r="H31" s="62">
        <f t="shared" si="4"/>
        <v>199.03299999999999</v>
      </c>
      <c r="I31" s="62">
        <f t="shared" si="4"/>
        <v>201.09100000000001</v>
      </c>
      <c r="J31" s="62">
        <f t="shared" si="4"/>
        <v>144.78299999999999</v>
      </c>
      <c r="K31" s="62">
        <f t="shared" si="4"/>
        <v>183.977</v>
      </c>
      <c r="L31" s="62">
        <f t="shared" si="4"/>
        <v>171.03100000000001</v>
      </c>
      <c r="M31" s="62">
        <f t="shared" si="4"/>
        <v>157.196</v>
      </c>
      <c r="N31" s="62">
        <f t="shared" si="4"/>
        <v>175.16399999999999</v>
      </c>
      <c r="O31" s="62">
        <f t="shared" si="4"/>
        <v>168.21</v>
      </c>
      <c r="P31" s="62">
        <f t="shared" si="4"/>
        <v>156.02199999999999</v>
      </c>
      <c r="Q31" s="62">
        <f t="shared" si="4"/>
        <v>189.62100000000001</v>
      </c>
      <c r="R31" s="62">
        <f t="shared" si="4"/>
        <v>269.12099999999998</v>
      </c>
      <c r="S31" s="62">
        <f t="shared" si="4"/>
        <v>326.935</v>
      </c>
      <c r="T31" s="62">
        <f t="shared" si="4"/>
        <v>349.048</v>
      </c>
      <c r="U31" s="62">
        <f t="shared" si="4"/>
        <v>325.17399999999998</v>
      </c>
      <c r="V31" s="62">
        <f t="shared" si="4"/>
        <v>355.06900000000002</v>
      </c>
      <c r="W31" s="62">
        <f t="shared" si="4"/>
        <v>342.55200000000002</v>
      </c>
      <c r="X31" s="62">
        <f t="shared" si="4"/>
        <v>321.23</v>
      </c>
      <c r="Y31" s="62">
        <f t="shared" si="4"/>
        <v>254.36799999999999</v>
      </c>
      <c r="Z31" s="63">
        <f t="shared" si="4"/>
        <v>0</v>
      </c>
      <c r="AA31" s="64">
        <f t="shared" si="4"/>
        <v>5389.7220000000016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284.69399999999996</v>
      </c>
      <c r="C51" s="88">
        <f t="shared" si="10"/>
        <v>170.404</v>
      </c>
      <c r="D51" s="88">
        <f t="shared" si="10"/>
        <v>157.83599999999998</v>
      </c>
      <c r="E51" s="88">
        <f t="shared" si="10"/>
        <v>151.61600000000001</v>
      </c>
      <c r="F51" s="88">
        <f t="shared" si="10"/>
        <v>152.95499999999998</v>
      </c>
      <c r="G51" s="88">
        <f t="shared" si="10"/>
        <v>182.59199999999998</v>
      </c>
      <c r="H51" s="88">
        <f t="shared" si="10"/>
        <v>199.03300000000002</v>
      </c>
      <c r="I51" s="88">
        <f t="shared" si="10"/>
        <v>201.09100000000001</v>
      </c>
      <c r="J51" s="88">
        <f t="shared" si="10"/>
        <v>144.78300000000002</v>
      </c>
      <c r="K51" s="88">
        <f t="shared" si="10"/>
        <v>183.977</v>
      </c>
      <c r="L51" s="88">
        <f t="shared" si="10"/>
        <v>171.03100000000001</v>
      </c>
      <c r="M51" s="88">
        <f t="shared" si="10"/>
        <v>157.196</v>
      </c>
      <c r="N51" s="88">
        <f t="shared" si="10"/>
        <v>175.16399999999999</v>
      </c>
      <c r="O51" s="88">
        <f t="shared" si="10"/>
        <v>168.20999999999998</v>
      </c>
      <c r="P51" s="88">
        <f t="shared" si="10"/>
        <v>156.02199999999999</v>
      </c>
      <c r="Q51" s="88">
        <f t="shared" si="10"/>
        <v>189.62099999999998</v>
      </c>
      <c r="R51" s="88">
        <f t="shared" si="10"/>
        <v>269.12099999999998</v>
      </c>
      <c r="S51" s="88">
        <f t="shared" si="10"/>
        <v>326.93500000000006</v>
      </c>
      <c r="T51" s="88">
        <f t="shared" si="10"/>
        <v>349.04799999999994</v>
      </c>
      <c r="U51" s="88">
        <f t="shared" si="10"/>
        <v>325.17399999999998</v>
      </c>
      <c r="V51" s="88">
        <f t="shared" si="10"/>
        <v>355.06900000000002</v>
      </c>
      <c r="W51" s="88">
        <f t="shared" si="10"/>
        <v>342.55200000000002</v>
      </c>
      <c r="X51" s="88">
        <f t="shared" si="10"/>
        <v>321.22999999999996</v>
      </c>
      <c r="Y51" s="88">
        <f t="shared" si="10"/>
        <v>254.36799999999999</v>
      </c>
      <c r="Z51" s="89">
        <f t="shared" si="10"/>
        <v>0</v>
      </c>
      <c r="AA51" s="105">
        <f>SUM(B51:Z51)</f>
        <v>5389.7219999999988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418.12</v>
      </c>
      <c r="C7" s="118">
        <v>353.65</v>
      </c>
      <c r="D7" s="118">
        <v>340.66</v>
      </c>
      <c r="E7" s="118">
        <v>340.02</v>
      </c>
      <c r="F7" s="118">
        <v>339.91</v>
      </c>
      <c r="G7" s="118">
        <v>349.26</v>
      </c>
      <c r="H7" s="118">
        <v>358.66</v>
      </c>
      <c r="I7" s="118">
        <v>362.52</v>
      </c>
      <c r="J7" s="118">
        <v>346.3</v>
      </c>
      <c r="K7" s="118">
        <v>342</v>
      </c>
      <c r="L7" s="118">
        <v>327</v>
      </c>
      <c r="M7" s="118">
        <v>320.89</v>
      </c>
      <c r="N7" s="118">
        <v>331.68</v>
      </c>
      <c r="O7" s="118">
        <v>329.57</v>
      </c>
      <c r="P7" s="118">
        <v>338.9</v>
      </c>
      <c r="Q7" s="118">
        <v>382.72</v>
      </c>
      <c r="R7" s="118">
        <v>401</v>
      </c>
      <c r="S7" s="118">
        <v>390.81</v>
      </c>
      <c r="T7" s="118">
        <v>428.8</v>
      </c>
      <c r="U7" s="118">
        <v>405.4</v>
      </c>
      <c r="V7" s="118">
        <v>430.87</v>
      </c>
      <c r="W7" s="118">
        <v>426.09</v>
      </c>
      <c r="X7" s="118">
        <v>423.09</v>
      </c>
      <c r="Y7" s="118">
        <v>391.66</v>
      </c>
      <c r="Z7" s="119"/>
      <c r="AA7" s="120">
        <f>IF(SUM(B7:Z7)&lt;&gt;0,AVERAGEIF(B7:Z7,"&lt;&gt;"""),"")</f>
        <v>369.98250000000002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2022-08-04T13:27:03Z</dcterms:created>
  <dcterms:modified xsi:type="dcterms:W3CDTF">2022-08-04T13:27:04Z</dcterms:modified>
</cp:coreProperties>
</file>