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<sst xmlns="http://schemas.openxmlformats.org/spreadsheetml/2006/main" count="117" uniqueCount="53">
  <si>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03/08/2022 16:19:58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</si>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</sst>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194.02799999999999</c:v>
                </c:pt>
                <c:pt idx="1">
                  <c:v>189.08099999999999</c:v>
                </c:pt>
                <c:pt idx="2">
                  <c:v>32.027999999999999</c:v>
                </c:pt>
                <c:pt idx="3">
                  <c:v>43.272000000000006</c:v>
                </c:pt>
                <c:pt idx="4">
                  <c:v>40.414000000000001</c:v>
                </c:pt>
                <c:pt idx="5">
                  <c:v>35.048000000000002</c:v>
                </c:pt>
                <c:pt idx="6">
                  <c:v>29.088000000000001</c:v>
                </c:pt>
                <c:pt idx="7">
                  <c:v>32.204000000000001</c:v>
                </c:pt>
                <c:pt idx="8">
                  <c:v>3.7519999999999998</c:v>
                </c:pt>
                <c:pt idx="11">
                  <c:v>24.946000000000002</c:v>
                </c:pt>
                <c:pt idx="12">
                  <c:v>0.58799999999999997</c:v>
                </c:pt>
                <c:pt idx="13">
                  <c:v>0.65700000000000003</c:v>
                </c:pt>
                <c:pt idx="14">
                  <c:v>15.757999999999999</c:v>
                </c:pt>
                <c:pt idx="15">
                  <c:v>125</c:v>
                </c:pt>
                <c:pt idx="16">
                  <c:v>289.51900000000001</c:v>
                </c:pt>
                <c:pt idx="17">
                  <c:v>336.66200000000003</c:v>
                </c:pt>
                <c:pt idx="18">
                  <c:v>434.262</c:v>
                </c:pt>
                <c:pt idx="19">
                  <c:v>478.29200000000003</c:v>
                </c:pt>
                <c:pt idx="20">
                  <c:v>484.61599999999999</c:v>
                </c:pt>
                <c:pt idx="21">
                  <c:v>467.53399999999999</c:v>
                </c:pt>
                <c:pt idx="22">
                  <c:v>434.077</c:v>
                </c:pt>
                <c:pt idx="23">
                  <c:v>283.34300000000002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84.400999999999996</c:v>
                </c:pt>
                <c:pt idx="1">
                  <c:v>83.78</c:v>
                </c:pt>
                <c:pt idx="2">
                  <c:v>90.579999999999984</c:v>
                </c:pt>
                <c:pt idx="3">
                  <c:v>95.598000000000013</c:v>
                </c:pt>
                <c:pt idx="4">
                  <c:v>101.045</c:v>
                </c:pt>
                <c:pt idx="5">
                  <c:v>104.878</c:v>
                </c:pt>
                <c:pt idx="6">
                  <c:v>111.03500000000003</c:v>
                </c:pt>
                <c:pt idx="7">
                  <c:v>128.76999999999998</c:v>
                </c:pt>
                <c:pt idx="8">
                  <c:v>140.821</c:v>
                </c:pt>
                <c:pt idx="9">
                  <c:v>176.87399999999997</c:v>
                </c:pt>
                <c:pt idx="10">
                  <c:v>179.45699999999997</c:v>
                </c:pt>
                <c:pt idx="11">
                  <c:v>186.92599999999996</c:v>
                </c:pt>
                <c:pt idx="12">
                  <c:v>180.85</c:v>
                </c:pt>
                <c:pt idx="13">
                  <c:v>181.06400000000002</c:v>
                </c:pt>
                <c:pt idx="14">
                  <c:v>159.846</c:v>
                </c:pt>
                <c:pt idx="15">
                  <c:v>156.821</c:v>
                </c:pt>
                <c:pt idx="16">
                  <c:v>147.82499999999999</c:v>
                </c:pt>
                <c:pt idx="17">
                  <c:v>128.79000000000002</c:v>
                </c:pt>
                <c:pt idx="18">
                  <c:v>89.783999999999978</c:v>
                </c:pt>
                <c:pt idx="19">
                  <c:v>68.751999999999981</c:v>
                </c:pt>
                <c:pt idx="20">
                  <c:v>61.028000000000006</c:v>
                </c:pt>
                <c:pt idx="21">
                  <c:v>52.127000000000002</c:v>
                </c:pt>
                <c:pt idx="22">
                  <c:v>47.091999999999999</c:v>
                </c:pt>
                <c:pt idx="23">
                  <c:v>46.827000000000005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6864488"/>
        <c:axId val="226864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278.42900000000003</c:v>
                </c:pt>
                <c:pt idx="1">
                  <c:v>272.86099999999999</c:v>
                </c:pt>
                <c:pt idx="2">
                  <c:v>122.60800000000003</c:v>
                </c:pt>
                <c:pt idx="3">
                  <c:v>138.87</c:v>
                </c:pt>
                <c:pt idx="4">
                  <c:v>141.45899999999997</c:v>
                </c:pt>
                <c:pt idx="5">
                  <c:v>139.92599999999999</c:v>
                </c:pt>
                <c:pt idx="6">
                  <c:v>140.12299999999999</c:v>
                </c:pt>
                <c:pt idx="7">
                  <c:v>160.97400000000002</c:v>
                </c:pt>
                <c:pt idx="8">
                  <c:v>144.57300000000001</c:v>
                </c:pt>
                <c:pt idx="9">
                  <c:v>176.87400000000002</c:v>
                </c:pt>
                <c:pt idx="10">
                  <c:v>179.45699999999997</c:v>
                </c:pt>
                <c:pt idx="11">
                  <c:v>211.87200000000001</c:v>
                </c:pt>
                <c:pt idx="12">
                  <c:v>181.43799999999999</c:v>
                </c:pt>
                <c:pt idx="13">
                  <c:v>181.72099999999995</c:v>
                </c:pt>
                <c:pt idx="14">
                  <c:v>175.60400000000001</c:v>
                </c:pt>
                <c:pt idx="15">
                  <c:v>281.82099999999997</c:v>
                </c:pt>
                <c:pt idx="16">
                  <c:v>437.34399999999994</c:v>
                </c:pt>
                <c:pt idx="17">
                  <c:v>465.45199999999994</c:v>
                </c:pt>
                <c:pt idx="18">
                  <c:v>524.04599999999994</c:v>
                </c:pt>
                <c:pt idx="19">
                  <c:v>547.04399999999998</c:v>
                </c:pt>
                <c:pt idx="20">
                  <c:v>545.64400000000001</c:v>
                </c:pt>
                <c:pt idx="21">
                  <c:v>519.66099999999994</c:v>
                </c:pt>
                <c:pt idx="22">
                  <c:v>481.16899999999998</c:v>
                </c:pt>
                <c:pt idx="23">
                  <c:v>330.16999999999996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864488"/>
        <c:axId val="226864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376.73</c:v>
                </c:pt>
                <c:pt idx="1">
                  <c:v>344.31</c:v>
                </c:pt>
                <c:pt idx="2">
                  <c:v>328.39</c:v>
                </c:pt>
                <c:pt idx="3">
                  <c:v>337.18</c:v>
                </c:pt>
                <c:pt idx="4">
                  <c:v>333.54</c:v>
                </c:pt>
                <c:pt idx="5">
                  <c:v>347.43</c:v>
                </c:pt>
                <c:pt idx="6">
                  <c:v>337.53</c:v>
                </c:pt>
                <c:pt idx="7">
                  <c:v>363</c:v>
                </c:pt>
                <c:pt idx="8">
                  <c:v>340.4</c:v>
                </c:pt>
                <c:pt idx="9">
                  <c:v>199.24</c:v>
                </c:pt>
                <c:pt idx="10">
                  <c:v>178.59</c:v>
                </c:pt>
                <c:pt idx="11">
                  <c:v>349</c:v>
                </c:pt>
                <c:pt idx="12">
                  <c:v>342.31</c:v>
                </c:pt>
                <c:pt idx="13">
                  <c:v>345.3</c:v>
                </c:pt>
                <c:pt idx="14">
                  <c:v>291.18</c:v>
                </c:pt>
                <c:pt idx="15">
                  <c:v>288.64999999999998</c:v>
                </c:pt>
                <c:pt idx="16">
                  <c:v>396.63</c:v>
                </c:pt>
                <c:pt idx="17">
                  <c:v>392.32</c:v>
                </c:pt>
                <c:pt idx="18">
                  <c:v>445.34</c:v>
                </c:pt>
                <c:pt idx="19">
                  <c:v>471.44</c:v>
                </c:pt>
                <c:pt idx="20">
                  <c:v>463.19</c:v>
                </c:pt>
                <c:pt idx="21">
                  <c:v>445.93</c:v>
                </c:pt>
                <c:pt idx="22">
                  <c:v>422</c:v>
                </c:pt>
                <c:pt idx="23">
                  <c:v>394.34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865664"/>
        <c:axId val="226865272"/>
      </c:lineChart>
      <c:catAx>
        <c:axId val="226864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864880"/>
        <c:crosses val="autoZero"/>
        <c:auto val="1"/>
        <c:lblAlgn val="ctr"/>
        <c:lblOffset val="100"/>
        <c:noMultiLvlLbl val="0"/>
      </c:catAx>
      <c:valAx>
        <c:axId val="22686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864488"/>
        <c:crosses val="autoZero"/>
        <c:crossBetween val="between"/>
      </c:valAx>
      <c:valAx>
        <c:axId val="226865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865664"/>
        <c:crosses val="max"/>
        <c:crossBetween val="between"/>
      </c:valAx>
      <c:catAx>
        <c:axId val="226865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6865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278.42900000000003</v>
      </c>
      <c r="C4" s="18">
        <v>272.86099999999999</v>
      </c>
      <c r="D4" s="18">
        <v>122.60799999999996</v>
      </c>
      <c r="E4" s="18">
        <v>138.87</v>
      </c>
      <c r="F4" s="18">
        <v>141.459</v>
      </c>
      <c r="G4" s="18">
        <v>139.92599999999999</v>
      </c>
      <c r="H4" s="18">
        <v>140.12299999999999</v>
      </c>
      <c r="I4" s="18">
        <v>160.97399999999999</v>
      </c>
      <c r="J4" s="18">
        <v>144.57300000000001</v>
      </c>
      <c r="K4" s="18">
        <v>176.87399999999997</v>
      </c>
      <c r="L4" s="18">
        <v>179.45699999999997</v>
      </c>
      <c r="M4" s="18">
        <v>211.87199999999996</v>
      </c>
      <c r="N4" s="18">
        <v>181.43800000000002</v>
      </c>
      <c r="O4" s="18">
        <v>181.721</v>
      </c>
      <c r="P4" s="18">
        <v>175.60399999999998</v>
      </c>
      <c r="Q4" s="18">
        <v>281.82100000000003</v>
      </c>
      <c r="R4" s="18">
        <v>437.34399999999994</v>
      </c>
      <c r="S4" s="18">
        <v>465.452</v>
      </c>
      <c r="T4" s="18">
        <v>524.04599999999994</v>
      </c>
      <c r="U4" s="18">
        <v>547.04399999999998</v>
      </c>
      <c r="V4" s="18">
        <v>545.64400000000001</v>
      </c>
      <c r="W4" s="18">
        <v>519.66099999999983</v>
      </c>
      <c r="X4" s="18">
        <v>481.16900000000004</v>
      </c>
      <c r="Y4" s="18">
        <v>330.17</v>
      </c>
      <c r="Z4" s="19"/>
      <c r="AA4" s="20">
        <f>SUM(B4:Z4)</f>
        <v>6779.14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376.73</v>
      </c>
      <c r="C7" s="28">
        <v>344.31</v>
      </c>
      <c r="D7" s="28">
        <v>328.39</v>
      </c>
      <c r="E7" s="28">
        <v>337.18</v>
      </c>
      <c r="F7" s="28">
        <v>333.54</v>
      </c>
      <c r="G7" s="28">
        <v>347.43</v>
      </c>
      <c r="H7" s="28">
        <v>337.53</v>
      </c>
      <c r="I7" s="28">
        <v>363</v>
      </c>
      <c r="J7" s="28">
        <v>340.4</v>
      </c>
      <c r="K7" s="28">
        <v>199.24</v>
      </c>
      <c r="L7" s="28">
        <v>178.59</v>
      </c>
      <c r="M7" s="28">
        <v>349</v>
      </c>
      <c r="N7" s="28">
        <v>342.31</v>
      </c>
      <c r="O7" s="28">
        <v>345.3</v>
      </c>
      <c r="P7" s="28">
        <v>291.18</v>
      </c>
      <c r="Q7" s="28">
        <v>288.64999999999998</v>
      </c>
      <c r="R7" s="28">
        <v>396.63</v>
      </c>
      <c r="S7" s="28">
        <v>392.32</v>
      </c>
      <c r="T7" s="28">
        <v>445.34</v>
      </c>
      <c r="U7" s="28">
        <v>471.44</v>
      </c>
      <c r="V7" s="28">
        <v>463.19</v>
      </c>
      <c r="W7" s="28">
        <v>445.93</v>
      </c>
      <c r="X7" s="28">
        <v>422</v>
      </c>
      <c r="Y7" s="28">
        <v>394.34</v>
      </c>
      <c r="Z7" s="29"/>
      <c r="AA7" s="30">
        <f>IF(SUM(B7:Z7)&lt;&gt;0,AVERAGEIF(B7:Z7,"&lt;&gt;"""),"")</f>
        <v>355.58208333333329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194.02799999999999</v>
      </c>
      <c r="C12" s="52">
        <v>189.08099999999999</v>
      </c>
      <c r="D12" s="52">
        <v>32.027999999999999</v>
      </c>
      <c r="E12" s="52">
        <v>43.272000000000006</v>
      </c>
      <c r="F12" s="52">
        <v>40.414000000000001</v>
      </c>
      <c r="G12" s="52">
        <v>35.048000000000002</v>
      </c>
      <c r="H12" s="52">
        <v>29.088000000000001</v>
      </c>
      <c r="I12" s="52">
        <v>32.204000000000001</v>
      </c>
      <c r="J12" s="52">
        <v>3.7519999999999998</v>
      </c>
      <c r="K12" s="52"/>
      <c r="L12" s="52"/>
      <c r="M12" s="52">
        <v>24.946000000000002</v>
      </c>
      <c r="N12" s="52">
        <v>0.58799999999999997</v>
      </c>
      <c r="O12" s="52">
        <v>0.65700000000000003</v>
      </c>
      <c r="P12" s="52">
        <v>15.757999999999999</v>
      </c>
      <c r="Q12" s="52">
        <v>125</v>
      </c>
      <c r="R12" s="52">
        <v>289.51900000000001</v>
      </c>
      <c r="S12" s="52">
        <v>336.66200000000003</v>
      </c>
      <c r="T12" s="52">
        <v>434.262</v>
      </c>
      <c r="U12" s="52">
        <v>478.29200000000003</v>
      </c>
      <c r="V12" s="52">
        <v>484.61599999999999</v>
      </c>
      <c r="W12" s="52">
        <v>467.53399999999999</v>
      </c>
      <c r="X12" s="52">
        <v>434.077</v>
      </c>
      <c r="Y12" s="52">
        <v>283.34300000000002</v>
      </c>
      <c r="Z12" s="53"/>
      <c r="AA12" s="54">
        <f t="shared" si="0"/>
        <v>3974.1689999999999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84.400999999999996</v>
      </c>
      <c r="C14" s="57">
        <v>83.78</v>
      </c>
      <c r="D14" s="57">
        <v>90.579999999999984</v>
      </c>
      <c r="E14" s="57">
        <v>95.598000000000013</v>
      </c>
      <c r="F14" s="57">
        <v>101.045</v>
      </c>
      <c r="G14" s="57">
        <v>104.878</v>
      </c>
      <c r="H14" s="57">
        <v>111.03500000000003</v>
      </c>
      <c r="I14" s="57">
        <v>128.76999999999998</v>
      </c>
      <c r="J14" s="57">
        <v>140.821</v>
      </c>
      <c r="K14" s="57">
        <v>176.87399999999997</v>
      </c>
      <c r="L14" s="57">
        <v>179.45699999999997</v>
      </c>
      <c r="M14" s="57">
        <v>186.92599999999996</v>
      </c>
      <c r="N14" s="57">
        <v>180.85</v>
      </c>
      <c r="O14" s="57">
        <v>181.06400000000002</v>
      </c>
      <c r="P14" s="57">
        <v>159.846</v>
      </c>
      <c r="Q14" s="57">
        <v>156.821</v>
      </c>
      <c r="R14" s="57">
        <v>147.82499999999999</v>
      </c>
      <c r="S14" s="57">
        <v>128.79000000000002</v>
      </c>
      <c r="T14" s="57">
        <v>89.783999999999978</v>
      </c>
      <c r="U14" s="57">
        <v>68.751999999999981</v>
      </c>
      <c r="V14" s="57">
        <v>61.028000000000006</v>
      </c>
      <c r="W14" s="57">
        <v>52.127000000000002</v>
      </c>
      <c r="X14" s="57">
        <v>47.091999999999999</v>
      </c>
      <c r="Y14" s="57">
        <v>46.827000000000005</v>
      </c>
      <c r="Z14" s="58"/>
      <c r="AA14" s="59">
        <f t="shared" si="0"/>
        <v>2804.9709999999995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278.42899999999997</v>
      </c>
      <c r="C16" s="62">
        <f t="shared" ref="C16:Z16" si="1">IF(LEN(C$2)&gt;0,SUM(C10:C15),"")</f>
        <v>272.86099999999999</v>
      </c>
      <c r="D16" s="62">
        <f t="shared" si="1"/>
        <v>122.60799999999998</v>
      </c>
      <c r="E16" s="62">
        <f t="shared" si="1"/>
        <v>138.87</v>
      </c>
      <c r="F16" s="62">
        <f t="shared" si="1"/>
        <v>141.459</v>
      </c>
      <c r="G16" s="62">
        <f t="shared" si="1"/>
        <v>139.92599999999999</v>
      </c>
      <c r="H16" s="62">
        <f t="shared" si="1"/>
        <v>140.12300000000002</v>
      </c>
      <c r="I16" s="62">
        <f t="shared" si="1"/>
        <v>160.97399999999999</v>
      </c>
      <c r="J16" s="62">
        <f t="shared" si="1"/>
        <v>144.57300000000001</v>
      </c>
      <c r="K16" s="62">
        <f t="shared" si="1"/>
        <v>176.87399999999997</v>
      </c>
      <c r="L16" s="62">
        <f t="shared" si="1"/>
        <v>179.45699999999997</v>
      </c>
      <c r="M16" s="62">
        <f t="shared" si="1"/>
        <v>211.87199999999996</v>
      </c>
      <c r="N16" s="62">
        <f t="shared" si="1"/>
        <v>181.43799999999999</v>
      </c>
      <c r="O16" s="62">
        <f t="shared" si="1"/>
        <v>181.72100000000003</v>
      </c>
      <c r="P16" s="62">
        <f t="shared" si="1"/>
        <v>175.60400000000001</v>
      </c>
      <c r="Q16" s="62">
        <f t="shared" si="1"/>
        <v>281.82100000000003</v>
      </c>
      <c r="R16" s="62">
        <f t="shared" si="1"/>
        <v>437.34399999999999</v>
      </c>
      <c r="S16" s="62">
        <f t="shared" si="1"/>
        <v>465.45200000000006</v>
      </c>
      <c r="T16" s="62">
        <f t="shared" si="1"/>
        <v>524.04599999999994</v>
      </c>
      <c r="U16" s="62">
        <f t="shared" si="1"/>
        <v>547.04399999999998</v>
      </c>
      <c r="V16" s="62">
        <f t="shared" si="1"/>
        <v>545.64400000000001</v>
      </c>
      <c r="W16" s="62">
        <f t="shared" si="1"/>
        <v>519.66099999999994</v>
      </c>
      <c r="X16" s="62">
        <f t="shared" si="1"/>
        <v>481.16899999999998</v>
      </c>
      <c r="Y16" s="62">
        <f t="shared" si="1"/>
        <v>330.17</v>
      </c>
      <c r="Z16" s="63" t="str">
        <f t="shared" si="1"/>
        <v/>
      </c>
      <c r="AA16" s="64">
        <f>SUM(AA10:AA15)</f>
        <v>6779.1399999999994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278.42899999999997</v>
      </c>
      <c r="C29" s="77">
        <v>272.86099999999999</v>
      </c>
      <c r="D29" s="77">
        <v>122.608</v>
      </c>
      <c r="E29" s="77">
        <v>138.87</v>
      </c>
      <c r="F29" s="77">
        <v>141.459</v>
      </c>
      <c r="G29" s="77">
        <v>139.92599999999999</v>
      </c>
      <c r="H29" s="77">
        <v>140.12299999999999</v>
      </c>
      <c r="I29" s="77">
        <v>160.97399999999999</v>
      </c>
      <c r="J29" s="77">
        <v>144.57300000000001</v>
      </c>
      <c r="K29" s="77">
        <v>176.874</v>
      </c>
      <c r="L29" s="77">
        <v>179.45699999999999</v>
      </c>
      <c r="M29" s="77">
        <v>211.87200000000001</v>
      </c>
      <c r="N29" s="77">
        <v>181.43799999999999</v>
      </c>
      <c r="O29" s="77">
        <v>181.721</v>
      </c>
      <c r="P29" s="77">
        <v>175.60400000000001</v>
      </c>
      <c r="Q29" s="77">
        <v>281.82100000000003</v>
      </c>
      <c r="R29" s="77">
        <v>437.34399999999999</v>
      </c>
      <c r="S29" s="77">
        <v>465.452</v>
      </c>
      <c r="T29" s="77">
        <v>524.04600000000005</v>
      </c>
      <c r="U29" s="77">
        <v>547.04399999999998</v>
      </c>
      <c r="V29" s="77">
        <v>545.64400000000001</v>
      </c>
      <c r="W29" s="77">
        <v>519.66099999999994</v>
      </c>
      <c r="X29" s="77">
        <v>481.16899999999998</v>
      </c>
      <c r="Y29" s="77">
        <v>330.17</v>
      </c>
      <c r="Z29" s="78"/>
      <c r="AA29" s="79">
        <f>SUM(B29:Z29)</f>
        <v>6779.14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278.42899999999997</v>
      </c>
      <c r="C31" s="62">
        <f t="shared" ref="C31:Z31" si="4">IF(LEN(C$2)&gt;0,SUM(C28:C30),"")</f>
        <v>272.86099999999999</v>
      </c>
      <c r="D31" s="62">
        <f t="shared" si="4"/>
        <v>122.608</v>
      </c>
      <c r="E31" s="62">
        <f t="shared" si="4"/>
        <v>138.87</v>
      </c>
      <c r="F31" s="62">
        <f t="shared" si="4"/>
        <v>141.459</v>
      </c>
      <c r="G31" s="62">
        <f t="shared" si="4"/>
        <v>139.92599999999999</v>
      </c>
      <c r="H31" s="62">
        <f t="shared" si="4"/>
        <v>140.12299999999999</v>
      </c>
      <c r="I31" s="62">
        <f t="shared" si="4"/>
        <v>160.97399999999999</v>
      </c>
      <c r="J31" s="62">
        <f t="shared" si="4"/>
        <v>144.57300000000001</v>
      </c>
      <c r="K31" s="62">
        <f t="shared" si="4"/>
        <v>176.874</v>
      </c>
      <c r="L31" s="62">
        <f t="shared" si="4"/>
        <v>179.45699999999999</v>
      </c>
      <c r="M31" s="62">
        <f t="shared" si="4"/>
        <v>211.87200000000001</v>
      </c>
      <c r="N31" s="62">
        <f t="shared" si="4"/>
        <v>181.43799999999999</v>
      </c>
      <c r="O31" s="62">
        <f t="shared" si="4"/>
        <v>181.721</v>
      </c>
      <c r="P31" s="62">
        <f t="shared" si="4"/>
        <v>175.60400000000001</v>
      </c>
      <c r="Q31" s="62">
        <f t="shared" si="4"/>
        <v>281.82100000000003</v>
      </c>
      <c r="R31" s="62">
        <f t="shared" si="4"/>
        <v>437.34399999999999</v>
      </c>
      <c r="S31" s="62">
        <f t="shared" si="4"/>
        <v>465.452</v>
      </c>
      <c r="T31" s="62">
        <f t="shared" si="4"/>
        <v>524.04600000000005</v>
      </c>
      <c r="U31" s="62">
        <f t="shared" si="4"/>
        <v>547.04399999999998</v>
      </c>
      <c r="V31" s="62">
        <f t="shared" si="4"/>
        <v>545.64400000000001</v>
      </c>
      <c r="W31" s="62">
        <f t="shared" si="4"/>
        <v>519.66099999999994</v>
      </c>
      <c r="X31" s="62">
        <f t="shared" si="4"/>
        <v>481.16899999999998</v>
      </c>
      <c r="Y31" s="62">
        <f t="shared" si="4"/>
        <v>330.17</v>
      </c>
      <c r="Z31" s="63" t="str">
        <f t="shared" si="4"/>
        <v/>
      </c>
      <c r="AA31" s="64">
        <f>SUM(AA28:AA30)</f>
        <v>6779.14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278.42899999999997</v>
      </c>
      <c r="C51" s="88">
        <f t="shared" si="10"/>
        <v>272.86099999999999</v>
      </c>
      <c r="D51" s="88">
        <f t="shared" si="10"/>
        <v>122.60799999999998</v>
      </c>
      <c r="E51" s="88">
        <f t="shared" si="10"/>
        <v>138.87</v>
      </c>
      <c r="F51" s="88">
        <f t="shared" si="10"/>
        <v>141.459</v>
      </c>
      <c r="G51" s="88">
        <f t="shared" si="10"/>
        <v>139.92599999999999</v>
      </c>
      <c r="H51" s="88">
        <f t="shared" si="10"/>
        <v>140.12300000000002</v>
      </c>
      <c r="I51" s="88">
        <f t="shared" si="10"/>
        <v>160.97399999999999</v>
      </c>
      <c r="J51" s="88">
        <f t="shared" si="10"/>
        <v>144.57300000000001</v>
      </c>
      <c r="K51" s="88">
        <f t="shared" si="10"/>
        <v>176.87399999999997</v>
      </c>
      <c r="L51" s="88">
        <f t="shared" si="10"/>
        <v>179.45699999999997</v>
      </c>
      <c r="M51" s="88">
        <f t="shared" si="10"/>
        <v>211.87199999999996</v>
      </c>
      <c r="N51" s="88">
        <f t="shared" si="10"/>
        <v>181.43799999999999</v>
      </c>
      <c r="O51" s="88">
        <f t="shared" si="10"/>
        <v>181.72100000000003</v>
      </c>
      <c r="P51" s="88">
        <f t="shared" si="10"/>
        <v>175.60400000000001</v>
      </c>
      <c r="Q51" s="88">
        <f t="shared" si="10"/>
        <v>281.82100000000003</v>
      </c>
      <c r="R51" s="88">
        <f t="shared" si="10"/>
        <v>437.34399999999999</v>
      </c>
      <c r="S51" s="88">
        <f t="shared" si="10"/>
        <v>465.45200000000006</v>
      </c>
      <c r="T51" s="88">
        <f t="shared" si="10"/>
        <v>524.04599999999994</v>
      </c>
      <c r="U51" s="88">
        <f t="shared" si="10"/>
        <v>547.04399999999998</v>
      </c>
      <c r="V51" s="88">
        <f t="shared" si="10"/>
        <v>545.64400000000001</v>
      </c>
      <c r="W51" s="88">
        <f t="shared" si="10"/>
        <v>519.66099999999994</v>
      </c>
      <c r="X51" s="88">
        <f t="shared" si="10"/>
        <v>481.16899999999998</v>
      </c>
      <c r="Y51" s="88">
        <f t="shared" si="10"/>
        <v>330.17</v>
      </c>
      <c r="Z51" s="89" t="str">
        <f t="shared" si="10"/>
        <v/>
      </c>
      <c r="AA51" s="105">
        <f>SUM(B51:Z51)</f>
        <v>6779.14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278.42900000000003</v>
      </c>
      <c r="C4" s="18">
        <v>272.86099999999999</v>
      </c>
      <c r="D4" s="18">
        <v>122.60800000000003</v>
      </c>
      <c r="E4" s="18">
        <v>138.87</v>
      </c>
      <c r="F4" s="18">
        <v>141.45899999999997</v>
      </c>
      <c r="G4" s="18">
        <v>139.92599999999999</v>
      </c>
      <c r="H4" s="18">
        <v>140.12299999999999</v>
      </c>
      <c r="I4" s="18">
        <v>160.97400000000002</v>
      </c>
      <c r="J4" s="18">
        <v>144.57300000000001</v>
      </c>
      <c r="K4" s="18">
        <v>176.87400000000002</v>
      </c>
      <c r="L4" s="18">
        <v>179.45699999999997</v>
      </c>
      <c r="M4" s="18">
        <v>211.87200000000001</v>
      </c>
      <c r="N4" s="18">
        <v>181.43799999999999</v>
      </c>
      <c r="O4" s="18">
        <v>181.72099999999995</v>
      </c>
      <c r="P4" s="18">
        <v>175.60400000000001</v>
      </c>
      <c r="Q4" s="18">
        <v>281.82099999999997</v>
      </c>
      <c r="R4" s="18">
        <v>437.34399999999994</v>
      </c>
      <c r="S4" s="18">
        <v>465.45199999999994</v>
      </c>
      <c r="T4" s="18">
        <v>524.04599999999994</v>
      </c>
      <c r="U4" s="18">
        <v>547.04399999999998</v>
      </c>
      <c r="V4" s="18">
        <v>545.64400000000001</v>
      </c>
      <c r="W4" s="18">
        <v>519.66099999999994</v>
      </c>
      <c r="X4" s="18">
        <v>481.16899999999998</v>
      </c>
      <c r="Y4" s="18">
        <v>330.16999999999996</v>
      </c>
      <c r="Z4" s="19"/>
      <c r="AA4" s="20">
        <f>SUM(B4:Z4)</f>
        <v>6779.1399999999994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376.73</v>
      </c>
      <c r="C7" s="28">
        <v>344.31</v>
      </c>
      <c r="D7" s="28">
        <v>328.39</v>
      </c>
      <c r="E7" s="28">
        <v>337.18</v>
      </c>
      <c r="F7" s="28">
        <v>333.54</v>
      </c>
      <c r="G7" s="28">
        <v>347.43</v>
      </c>
      <c r="H7" s="28">
        <v>337.53</v>
      </c>
      <c r="I7" s="28">
        <v>363</v>
      </c>
      <c r="J7" s="28">
        <v>340.4</v>
      </c>
      <c r="K7" s="28">
        <v>199.24</v>
      </c>
      <c r="L7" s="28">
        <v>178.59</v>
      </c>
      <c r="M7" s="28">
        <v>349</v>
      </c>
      <c r="N7" s="28">
        <v>342.31</v>
      </c>
      <c r="O7" s="28">
        <v>345.3</v>
      </c>
      <c r="P7" s="28">
        <v>291.18</v>
      </c>
      <c r="Q7" s="28">
        <v>288.64999999999998</v>
      </c>
      <c r="R7" s="28">
        <v>396.63</v>
      </c>
      <c r="S7" s="28">
        <v>392.32</v>
      </c>
      <c r="T7" s="28">
        <v>445.34</v>
      </c>
      <c r="U7" s="28">
        <v>471.44</v>
      </c>
      <c r="V7" s="28">
        <v>463.19</v>
      </c>
      <c r="W7" s="28">
        <v>445.93</v>
      </c>
      <c r="X7" s="28">
        <v>422</v>
      </c>
      <c r="Y7" s="28">
        <v>394.34</v>
      </c>
      <c r="Z7" s="29"/>
      <c r="AA7" s="30">
        <f>IF(SUM(B7:Z7)&lt;&gt;0,AVERAGEIF(B7:Z7,"&lt;&gt;"""),"")</f>
        <v>355.58208333333329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8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66.936000000000007</v>
      </c>
      <c r="L12" s="52">
        <v>51.619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118.55500000000001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66.936000000000007</v>
      </c>
      <c r="L16" s="62">
        <f t="shared" si="1"/>
        <v>59.619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126.55500000000001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83.182000000000002</v>
      </c>
      <c r="C20" s="77">
        <v>79.024000000000001</v>
      </c>
      <c r="D20" s="77">
        <v>64.580000000000013</v>
      </c>
      <c r="E20" s="77">
        <v>73.733999999999995</v>
      </c>
      <c r="F20" s="77">
        <v>72.216000000000008</v>
      </c>
      <c r="G20" s="77">
        <v>72.317999999999998</v>
      </c>
      <c r="H20" s="77">
        <v>79.497</v>
      </c>
      <c r="I20" s="77">
        <v>91.646999999999991</v>
      </c>
      <c r="J20" s="77">
        <v>84.143000000000001</v>
      </c>
      <c r="K20" s="77">
        <v>61.561</v>
      </c>
      <c r="L20" s="77">
        <v>64.641000000000005</v>
      </c>
      <c r="M20" s="77">
        <v>96.668000000000006</v>
      </c>
      <c r="N20" s="77">
        <v>99.245000000000005</v>
      </c>
      <c r="O20" s="77">
        <v>95.24</v>
      </c>
      <c r="P20" s="77">
        <v>92.896000000000015</v>
      </c>
      <c r="Q20" s="77">
        <v>129.34900000000002</v>
      </c>
      <c r="R20" s="77">
        <v>203.95299999999997</v>
      </c>
      <c r="S20" s="77">
        <v>218.423</v>
      </c>
      <c r="T20" s="77">
        <v>227.72699999999998</v>
      </c>
      <c r="U20" s="77">
        <v>242.04599999999999</v>
      </c>
      <c r="V20" s="77">
        <v>237.52100000000002</v>
      </c>
      <c r="W20" s="77">
        <v>218.607</v>
      </c>
      <c r="X20" s="77">
        <v>196.50300000000001</v>
      </c>
      <c r="Y20" s="77">
        <v>135.672</v>
      </c>
      <c r="Z20" s="78"/>
      <c r="AA20" s="79">
        <f t="shared" si="2"/>
        <v>3020.393</v>
      </c>
    </row>
    <row r="21" spans="1:27" ht="24.95" customHeight="1" x14ac:dyDescent="0.2">
      <c r="A21" s="75" t="s">
        <v>16</v>
      </c>
      <c r="B21" s="80">
        <v>95.962999999999994</v>
      </c>
      <c r="C21" s="81">
        <v>68.837000000000003</v>
      </c>
      <c r="D21" s="81">
        <v>58.027999999999999</v>
      </c>
      <c r="E21" s="81">
        <v>65.13600000000001</v>
      </c>
      <c r="F21" s="81">
        <v>69.243000000000009</v>
      </c>
      <c r="G21" s="81">
        <v>67.608000000000004</v>
      </c>
      <c r="H21" s="81">
        <v>60.625999999999998</v>
      </c>
      <c r="I21" s="81">
        <v>69.326999999999998</v>
      </c>
      <c r="J21" s="81">
        <v>60.429999999999993</v>
      </c>
      <c r="K21" s="81">
        <v>48.376999999999995</v>
      </c>
      <c r="L21" s="81">
        <v>55.197000000000003</v>
      </c>
      <c r="M21" s="81">
        <v>75.324999999999989</v>
      </c>
      <c r="N21" s="81">
        <v>82.192999999999998</v>
      </c>
      <c r="O21" s="81">
        <v>86.48099999999998</v>
      </c>
      <c r="P21" s="81">
        <v>82.707999999999998</v>
      </c>
      <c r="Q21" s="81">
        <v>152.47200000000001</v>
      </c>
      <c r="R21" s="81">
        <v>233.39099999999999</v>
      </c>
      <c r="S21" s="81">
        <v>247.02899999999997</v>
      </c>
      <c r="T21" s="81">
        <v>296.31900000000007</v>
      </c>
      <c r="U21" s="81">
        <v>304.99800000000005</v>
      </c>
      <c r="V21" s="81">
        <v>308.12299999999999</v>
      </c>
      <c r="W21" s="81">
        <v>301.05400000000003</v>
      </c>
      <c r="X21" s="81">
        <v>284.666</v>
      </c>
      <c r="Y21" s="81">
        <v>194.49799999999996</v>
      </c>
      <c r="Z21" s="78"/>
      <c r="AA21" s="79">
        <f t="shared" si="2"/>
        <v>3368.0290000000005</v>
      </c>
    </row>
    <row r="22" spans="1:27" ht="24.95" customHeight="1" x14ac:dyDescent="0.2">
      <c r="A22" s="82" t="s">
        <v>17</v>
      </c>
      <c r="B22" s="81">
        <v>99.284000000000006</v>
      </c>
      <c r="C22" s="81">
        <v>125</v>
      </c>
      <c r="D22" s="81"/>
      <c r="E22" s="81"/>
      <c r="F22" s="81"/>
      <c r="G22" s="81"/>
      <c r="H22" s="81"/>
      <c r="I22" s="81"/>
      <c r="J22" s="81"/>
      <c r="K22" s="81"/>
      <c r="L22" s="81"/>
      <c r="M22" s="81">
        <v>39.878999999999998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264.16300000000001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278.42899999999997</v>
      </c>
      <c r="C25" s="88">
        <f t="shared" si="3"/>
        <v>272.86099999999999</v>
      </c>
      <c r="D25" s="88">
        <f t="shared" si="3"/>
        <v>122.608</v>
      </c>
      <c r="E25" s="88">
        <f t="shared" si="3"/>
        <v>138.87</v>
      </c>
      <c r="F25" s="88">
        <f t="shared" si="3"/>
        <v>141.459</v>
      </c>
      <c r="G25" s="88">
        <f t="shared" si="3"/>
        <v>139.92599999999999</v>
      </c>
      <c r="H25" s="88">
        <f t="shared" si="3"/>
        <v>140.12299999999999</v>
      </c>
      <c r="I25" s="88">
        <f t="shared" si="3"/>
        <v>160.97399999999999</v>
      </c>
      <c r="J25" s="88">
        <f t="shared" si="3"/>
        <v>144.57299999999998</v>
      </c>
      <c r="K25" s="88">
        <f t="shared" si="3"/>
        <v>109.93799999999999</v>
      </c>
      <c r="L25" s="88">
        <f t="shared" si="3"/>
        <v>119.83800000000001</v>
      </c>
      <c r="M25" s="88">
        <f t="shared" si="3"/>
        <v>211.87199999999999</v>
      </c>
      <c r="N25" s="88">
        <f t="shared" si="3"/>
        <v>181.43799999999999</v>
      </c>
      <c r="O25" s="88">
        <f t="shared" si="3"/>
        <v>181.72099999999998</v>
      </c>
      <c r="P25" s="88">
        <f t="shared" si="3"/>
        <v>175.60400000000001</v>
      </c>
      <c r="Q25" s="88">
        <f t="shared" si="3"/>
        <v>281.82100000000003</v>
      </c>
      <c r="R25" s="88">
        <f t="shared" si="3"/>
        <v>437.34399999999994</v>
      </c>
      <c r="S25" s="88">
        <f t="shared" si="3"/>
        <v>465.452</v>
      </c>
      <c r="T25" s="88">
        <f t="shared" si="3"/>
        <v>524.04600000000005</v>
      </c>
      <c r="U25" s="88">
        <f t="shared" si="3"/>
        <v>547.0440000000001</v>
      </c>
      <c r="V25" s="88">
        <f t="shared" si="3"/>
        <v>545.64400000000001</v>
      </c>
      <c r="W25" s="88">
        <f t="shared" si="3"/>
        <v>519.66100000000006</v>
      </c>
      <c r="X25" s="88">
        <f t="shared" si="3"/>
        <v>481.16899999999998</v>
      </c>
      <c r="Y25" s="88">
        <f t="shared" si="3"/>
        <v>330.16999999999996</v>
      </c>
      <c r="Z25" s="89">
        <f t="shared" si="3"/>
        <v>0</v>
      </c>
      <c r="AA25" s="90">
        <f t="shared" si="3"/>
        <v>6652.5850000000009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278.42899999999997</v>
      </c>
      <c r="C29" s="77">
        <v>272.86099999999999</v>
      </c>
      <c r="D29" s="77">
        <v>122.608</v>
      </c>
      <c r="E29" s="77">
        <v>138.87</v>
      </c>
      <c r="F29" s="77">
        <v>141.459</v>
      </c>
      <c r="G29" s="77">
        <v>139.92599999999999</v>
      </c>
      <c r="H29" s="77">
        <v>140.12299999999999</v>
      </c>
      <c r="I29" s="77">
        <v>160.97399999999999</v>
      </c>
      <c r="J29" s="77">
        <v>144.57300000000001</v>
      </c>
      <c r="K29" s="77">
        <v>176.874</v>
      </c>
      <c r="L29" s="77">
        <v>179.45699999999999</v>
      </c>
      <c r="M29" s="77">
        <v>211.87200000000001</v>
      </c>
      <c r="N29" s="77">
        <v>181.43799999999999</v>
      </c>
      <c r="O29" s="77">
        <v>181.721</v>
      </c>
      <c r="P29" s="77">
        <v>175.60400000000001</v>
      </c>
      <c r="Q29" s="77">
        <v>281.82100000000003</v>
      </c>
      <c r="R29" s="77">
        <v>437.34399999999999</v>
      </c>
      <c r="S29" s="77">
        <v>465.452</v>
      </c>
      <c r="T29" s="77">
        <v>524.04600000000005</v>
      </c>
      <c r="U29" s="77">
        <v>547.04399999999998</v>
      </c>
      <c r="V29" s="77">
        <v>545.64400000000001</v>
      </c>
      <c r="W29" s="77">
        <v>519.66099999999994</v>
      </c>
      <c r="X29" s="77">
        <v>481.16899999999998</v>
      </c>
      <c r="Y29" s="77">
        <v>330.17</v>
      </c>
      <c r="Z29" s="78"/>
      <c r="AA29" s="79">
        <f>SUM(B29:Z29)</f>
        <v>6779.14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278.42899999999997</v>
      </c>
      <c r="C31" s="62">
        <f t="shared" si="4"/>
        <v>272.86099999999999</v>
      </c>
      <c r="D31" s="62">
        <f t="shared" si="4"/>
        <v>122.608</v>
      </c>
      <c r="E31" s="62">
        <f t="shared" si="4"/>
        <v>138.87</v>
      </c>
      <c r="F31" s="62">
        <f t="shared" si="4"/>
        <v>141.459</v>
      </c>
      <c r="G31" s="62">
        <f t="shared" si="4"/>
        <v>139.92599999999999</v>
      </c>
      <c r="H31" s="62">
        <f t="shared" si="4"/>
        <v>140.12299999999999</v>
      </c>
      <c r="I31" s="62">
        <f t="shared" si="4"/>
        <v>160.97399999999999</v>
      </c>
      <c r="J31" s="62">
        <f t="shared" si="4"/>
        <v>144.57300000000001</v>
      </c>
      <c r="K31" s="62">
        <f t="shared" si="4"/>
        <v>176.874</v>
      </c>
      <c r="L31" s="62">
        <f t="shared" si="4"/>
        <v>179.45699999999999</v>
      </c>
      <c r="M31" s="62">
        <f t="shared" si="4"/>
        <v>211.87200000000001</v>
      </c>
      <c r="N31" s="62">
        <f t="shared" si="4"/>
        <v>181.43799999999999</v>
      </c>
      <c r="O31" s="62">
        <f t="shared" si="4"/>
        <v>181.721</v>
      </c>
      <c r="P31" s="62">
        <f t="shared" si="4"/>
        <v>175.60400000000001</v>
      </c>
      <c r="Q31" s="62">
        <f t="shared" si="4"/>
        <v>281.82100000000003</v>
      </c>
      <c r="R31" s="62">
        <f t="shared" si="4"/>
        <v>437.34399999999999</v>
      </c>
      <c r="S31" s="62">
        <f t="shared" si="4"/>
        <v>465.452</v>
      </c>
      <c r="T31" s="62">
        <f t="shared" si="4"/>
        <v>524.04600000000005</v>
      </c>
      <c r="U31" s="62">
        <f t="shared" si="4"/>
        <v>547.04399999999998</v>
      </c>
      <c r="V31" s="62">
        <f t="shared" si="4"/>
        <v>545.64400000000001</v>
      </c>
      <c r="W31" s="62">
        <f t="shared" si="4"/>
        <v>519.66099999999994</v>
      </c>
      <c r="X31" s="62">
        <f t="shared" si="4"/>
        <v>481.16899999999998</v>
      </c>
      <c r="Y31" s="62">
        <f t="shared" si="4"/>
        <v>330.17</v>
      </c>
      <c r="Z31" s="63">
        <f t="shared" si="4"/>
        <v>0</v>
      </c>
      <c r="AA31" s="64">
        <f t="shared" si="4"/>
        <v>6779.14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278.42899999999997</v>
      </c>
      <c r="C51" s="88">
        <f t="shared" si="10"/>
        <v>272.86099999999999</v>
      </c>
      <c r="D51" s="88">
        <f t="shared" si="10"/>
        <v>122.608</v>
      </c>
      <c r="E51" s="88">
        <f t="shared" si="10"/>
        <v>138.87</v>
      </c>
      <c r="F51" s="88">
        <f t="shared" si="10"/>
        <v>141.459</v>
      </c>
      <c r="G51" s="88">
        <f t="shared" si="10"/>
        <v>139.92599999999999</v>
      </c>
      <c r="H51" s="88">
        <f t="shared" si="10"/>
        <v>140.12299999999999</v>
      </c>
      <c r="I51" s="88">
        <f t="shared" si="10"/>
        <v>160.97399999999999</v>
      </c>
      <c r="J51" s="88">
        <f t="shared" si="10"/>
        <v>144.57299999999998</v>
      </c>
      <c r="K51" s="88">
        <f t="shared" si="10"/>
        <v>176.874</v>
      </c>
      <c r="L51" s="88">
        <f t="shared" si="10"/>
        <v>179.45699999999999</v>
      </c>
      <c r="M51" s="88">
        <f t="shared" si="10"/>
        <v>211.87199999999999</v>
      </c>
      <c r="N51" s="88">
        <f t="shared" si="10"/>
        <v>181.43799999999999</v>
      </c>
      <c r="O51" s="88">
        <f t="shared" si="10"/>
        <v>181.72099999999998</v>
      </c>
      <c r="P51" s="88">
        <f t="shared" si="10"/>
        <v>175.60400000000001</v>
      </c>
      <c r="Q51" s="88">
        <f t="shared" si="10"/>
        <v>281.82100000000003</v>
      </c>
      <c r="R51" s="88">
        <f t="shared" si="10"/>
        <v>437.34399999999994</v>
      </c>
      <c r="S51" s="88">
        <f t="shared" si="10"/>
        <v>465.452</v>
      </c>
      <c r="T51" s="88">
        <f t="shared" si="10"/>
        <v>524.04600000000005</v>
      </c>
      <c r="U51" s="88">
        <f t="shared" si="10"/>
        <v>547.0440000000001</v>
      </c>
      <c r="V51" s="88">
        <f t="shared" si="10"/>
        <v>545.64400000000001</v>
      </c>
      <c r="W51" s="88">
        <f t="shared" si="10"/>
        <v>519.66100000000006</v>
      </c>
      <c r="X51" s="88">
        <f t="shared" si="10"/>
        <v>481.16899999999998</v>
      </c>
      <c r="Y51" s="88">
        <f t="shared" si="10"/>
        <v>330.16999999999996</v>
      </c>
      <c r="Z51" s="89">
        <f t="shared" si="10"/>
        <v>0</v>
      </c>
      <c r="AA51" s="105">
        <f>SUM(B51:Z51)</f>
        <v>6779.14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376.73</v>
      </c>
      <c r="C7" s="118">
        <v>344.31</v>
      </c>
      <c r="D7" s="118">
        <v>328.39</v>
      </c>
      <c r="E7" s="118">
        <v>337.18</v>
      </c>
      <c r="F7" s="118">
        <v>333.54</v>
      </c>
      <c r="G7" s="118">
        <v>347.43</v>
      </c>
      <c r="H7" s="118">
        <v>337.53</v>
      </c>
      <c r="I7" s="118">
        <v>363</v>
      </c>
      <c r="J7" s="118">
        <v>340.4</v>
      </c>
      <c r="K7" s="118">
        <v>199.24</v>
      </c>
      <c r="L7" s="118">
        <v>178.59</v>
      </c>
      <c r="M7" s="118">
        <v>349</v>
      </c>
      <c r="N7" s="118">
        <v>342.31</v>
      </c>
      <c r="O7" s="118">
        <v>345.3</v>
      </c>
      <c r="P7" s="118">
        <v>291.18</v>
      </c>
      <c r="Q7" s="118">
        <v>288.64999999999998</v>
      </c>
      <c r="R7" s="118">
        <v>396.63</v>
      </c>
      <c r="S7" s="118">
        <v>392.32</v>
      </c>
      <c r="T7" s="118">
        <v>445.34</v>
      </c>
      <c r="U7" s="118">
        <v>471.44</v>
      </c>
      <c r="V7" s="118">
        <v>463.19</v>
      </c>
      <c r="W7" s="118">
        <v>445.93</v>
      </c>
      <c r="X7" s="118">
        <v>422</v>
      </c>
      <c r="Y7" s="118">
        <v>394.34</v>
      </c>
      <c r="Z7" s="119"/>
      <c r="AA7" s="120">
        <f>IF(SUM(B7:Z7)&lt;&gt;0,AVERAGEIF(B7:Z7,"&lt;&gt;"""),"")</f>
        <v>355.58208333333329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2022-08-03T13:19:58Z</dcterms:created>
  <dcterms:modified xsi:type="dcterms:W3CDTF">2022-08-03T13:19:59Z</dcterms:modified>
</cp:coreProperties>
</file>