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<sst xmlns="http://schemas.openxmlformats.org/spreadsheetml/2006/main" count="117" uniqueCount="53">
  <si>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31/07/2022 16:27:12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</si>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</sst>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251.12799999999999</c:v>
                </c:pt>
                <c:pt idx="1">
                  <c:v>90.375</c:v>
                </c:pt>
                <c:pt idx="2">
                  <c:v>166.66899999999998</c:v>
                </c:pt>
                <c:pt idx="3">
                  <c:v>232.93299999999999</c:v>
                </c:pt>
                <c:pt idx="4">
                  <c:v>230.8</c:v>
                </c:pt>
                <c:pt idx="5">
                  <c:v>121</c:v>
                </c:pt>
                <c:pt idx="6">
                  <c:v>65.781999999999996</c:v>
                </c:pt>
                <c:pt idx="7">
                  <c:v>91.57</c:v>
                </c:pt>
                <c:pt idx="8">
                  <c:v>39.245000000000005</c:v>
                </c:pt>
                <c:pt idx="9">
                  <c:v>5</c:v>
                </c:pt>
                <c:pt idx="10">
                  <c:v>57.106000000000002</c:v>
                </c:pt>
                <c:pt idx="11">
                  <c:v>77.200999999999993</c:v>
                </c:pt>
                <c:pt idx="14">
                  <c:v>41.345999999999997</c:v>
                </c:pt>
                <c:pt idx="15">
                  <c:v>119.77</c:v>
                </c:pt>
                <c:pt idx="16">
                  <c:v>98.248000000000005</c:v>
                </c:pt>
                <c:pt idx="17">
                  <c:v>291.12200000000001</c:v>
                </c:pt>
                <c:pt idx="18">
                  <c:v>322.404</c:v>
                </c:pt>
                <c:pt idx="19">
                  <c:v>337.72899999999998</c:v>
                </c:pt>
                <c:pt idx="20">
                  <c:v>335.17599999999999</c:v>
                </c:pt>
                <c:pt idx="21">
                  <c:v>299.642</c:v>
                </c:pt>
                <c:pt idx="22">
                  <c:v>291.78499999999997</c:v>
                </c:pt>
                <c:pt idx="23">
                  <c:v>341.47399999999999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165.9</c:v>
                </c:pt>
                <c:pt idx="13">
                  <c:v>102.9</c:v>
                </c:pt>
                <c:pt idx="14">
                  <c:v>0</c:v>
                </c:pt>
                <c:pt idx="15">
                  <c:v>0</c:v>
                </c:pt>
                <c:pt idx="16">
                  <c:v>57.3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24.573</c:v>
                </c:pt>
                <c:pt idx="1">
                  <c:v>33.812999999999995</c:v>
                </c:pt>
                <c:pt idx="2">
                  <c:v>45.826000000000001</c:v>
                </c:pt>
                <c:pt idx="3">
                  <c:v>40.097000000000001</c:v>
                </c:pt>
                <c:pt idx="4">
                  <c:v>41.807000000000002</c:v>
                </c:pt>
                <c:pt idx="5">
                  <c:v>46.796000000000006</c:v>
                </c:pt>
                <c:pt idx="6">
                  <c:v>55.219000000000001</c:v>
                </c:pt>
                <c:pt idx="7">
                  <c:v>70.13000000000001</c:v>
                </c:pt>
                <c:pt idx="8">
                  <c:v>86.756</c:v>
                </c:pt>
                <c:pt idx="9">
                  <c:v>96.838999999999999</c:v>
                </c:pt>
                <c:pt idx="10">
                  <c:v>108.542</c:v>
                </c:pt>
                <c:pt idx="11">
                  <c:v>117.395</c:v>
                </c:pt>
                <c:pt idx="12">
                  <c:v>110.50999999999998</c:v>
                </c:pt>
                <c:pt idx="13">
                  <c:v>107.642</c:v>
                </c:pt>
                <c:pt idx="14">
                  <c:v>108.78000000000003</c:v>
                </c:pt>
                <c:pt idx="15">
                  <c:v>92.003</c:v>
                </c:pt>
                <c:pt idx="16">
                  <c:v>86.42</c:v>
                </c:pt>
                <c:pt idx="17">
                  <c:v>59.462000000000003</c:v>
                </c:pt>
                <c:pt idx="18">
                  <c:v>45.738</c:v>
                </c:pt>
                <c:pt idx="19">
                  <c:v>35.479000000000006</c:v>
                </c:pt>
                <c:pt idx="20">
                  <c:v>31.463000000000001</c:v>
                </c:pt>
                <c:pt idx="21">
                  <c:v>33.46</c:v>
                </c:pt>
                <c:pt idx="22">
                  <c:v>32.393999999999998</c:v>
                </c:pt>
                <c:pt idx="23">
                  <c:v>31.620999999999999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0.58799999999999997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664672"/>
        <c:axId val="39966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276.63199999999995</c:v>
                </c:pt>
                <c:pt idx="1">
                  <c:v>125.22499999999999</c:v>
                </c:pt>
                <c:pt idx="2">
                  <c:v>269.52199999999993</c:v>
                </c:pt>
                <c:pt idx="3">
                  <c:v>273.02999999999997</c:v>
                </c:pt>
                <c:pt idx="4">
                  <c:v>272.60700000000008</c:v>
                </c:pt>
                <c:pt idx="5">
                  <c:v>167.79599999999996</c:v>
                </c:pt>
                <c:pt idx="6">
                  <c:v>121.64999999999999</c:v>
                </c:pt>
                <c:pt idx="7">
                  <c:v>215.31000000000003</c:v>
                </c:pt>
                <c:pt idx="8">
                  <c:v>153.16600000000003</c:v>
                </c:pt>
                <c:pt idx="9">
                  <c:v>128.91600000000003</c:v>
                </c:pt>
                <c:pt idx="10">
                  <c:v>236.32100000000005</c:v>
                </c:pt>
                <c:pt idx="11">
                  <c:v>265.15799999999996</c:v>
                </c:pt>
                <c:pt idx="12">
                  <c:v>292.98899999999998</c:v>
                </c:pt>
                <c:pt idx="13">
                  <c:v>273.60199999999998</c:v>
                </c:pt>
                <c:pt idx="14">
                  <c:v>220.91700000000006</c:v>
                </c:pt>
                <c:pt idx="15">
                  <c:v>282.45499999999998</c:v>
                </c:pt>
                <c:pt idx="16">
                  <c:v>312.49499999999995</c:v>
                </c:pt>
                <c:pt idx="17">
                  <c:v>366.48800000000006</c:v>
                </c:pt>
                <c:pt idx="18">
                  <c:v>368.14199999999994</c:v>
                </c:pt>
                <c:pt idx="19">
                  <c:v>373.79599999999999</c:v>
                </c:pt>
                <c:pt idx="20">
                  <c:v>366.6389999999999</c:v>
                </c:pt>
                <c:pt idx="21">
                  <c:v>333.10199999999998</c:v>
                </c:pt>
                <c:pt idx="22">
                  <c:v>324.17899999999997</c:v>
                </c:pt>
                <c:pt idx="23">
                  <c:v>373.09499999999997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64672"/>
        <c:axId val="39966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429.66</c:v>
                </c:pt>
                <c:pt idx="1">
                  <c:v>394.52</c:v>
                </c:pt>
                <c:pt idx="2">
                  <c:v>299.88</c:v>
                </c:pt>
                <c:pt idx="3">
                  <c:v>292.64999999999998</c:v>
                </c:pt>
                <c:pt idx="4">
                  <c:v>291.95999999999998</c:v>
                </c:pt>
                <c:pt idx="5">
                  <c:v>338.67</c:v>
                </c:pt>
                <c:pt idx="6">
                  <c:v>401.38</c:v>
                </c:pt>
                <c:pt idx="7">
                  <c:v>423.63</c:v>
                </c:pt>
                <c:pt idx="8">
                  <c:v>407.95</c:v>
                </c:pt>
                <c:pt idx="9">
                  <c:v>367.36</c:v>
                </c:pt>
                <c:pt idx="10">
                  <c:v>380.22</c:v>
                </c:pt>
                <c:pt idx="11">
                  <c:v>405</c:v>
                </c:pt>
                <c:pt idx="12">
                  <c:v>389.3</c:v>
                </c:pt>
                <c:pt idx="13">
                  <c:v>384.91</c:v>
                </c:pt>
                <c:pt idx="14">
                  <c:v>383.12</c:v>
                </c:pt>
                <c:pt idx="15">
                  <c:v>402.29</c:v>
                </c:pt>
                <c:pt idx="16">
                  <c:v>403.55</c:v>
                </c:pt>
                <c:pt idx="17">
                  <c:v>437.42</c:v>
                </c:pt>
                <c:pt idx="18">
                  <c:v>443.04</c:v>
                </c:pt>
                <c:pt idx="19">
                  <c:v>468.2</c:v>
                </c:pt>
                <c:pt idx="20">
                  <c:v>475.54</c:v>
                </c:pt>
                <c:pt idx="21">
                  <c:v>431.95</c:v>
                </c:pt>
                <c:pt idx="22">
                  <c:v>431.49</c:v>
                </c:pt>
                <c:pt idx="23">
                  <c:v>441.79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665848"/>
        <c:axId val="399665456"/>
      </c:lineChart>
      <c:catAx>
        <c:axId val="39966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5064"/>
        <c:crosses val="autoZero"/>
        <c:auto val="1"/>
        <c:lblAlgn val="ctr"/>
        <c:lblOffset val="100"/>
        <c:noMultiLvlLbl val="0"/>
      </c:catAx>
      <c:valAx>
        <c:axId val="39966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4672"/>
        <c:crosses val="autoZero"/>
        <c:crossBetween val="between"/>
      </c:valAx>
      <c:valAx>
        <c:axId val="39966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665848"/>
        <c:crosses val="max"/>
        <c:crossBetween val="between"/>
      </c:valAx>
      <c:catAx>
        <c:axId val="39966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66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276.63199999999989</v>
      </c>
      <c r="C4" s="18">
        <v>125.22499999999998</v>
      </c>
      <c r="D4" s="18">
        <v>269.52199999999999</v>
      </c>
      <c r="E4" s="18">
        <v>273.02999999999997</v>
      </c>
      <c r="F4" s="18">
        <v>272.60700000000003</v>
      </c>
      <c r="G4" s="18">
        <v>167.79600000000002</v>
      </c>
      <c r="H4" s="18">
        <v>121.65</v>
      </c>
      <c r="I4" s="18">
        <v>215.31000000000006</v>
      </c>
      <c r="J4" s="18">
        <v>153.16600000000003</v>
      </c>
      <c r="K4" s="18">
        <v>128.916</v>
      </c>
      <c r="L4" s="18">
        <v>236.32100000000003</v>
      </c>
      <c r="M4" s="18">
        <v>265.15800000000002</v>
      </c>
      <c r="N4" s="18">
        <v>293.02300000000002</v>
      </c>
      <c r="O4" s="18">
        <v>273.63699999999994</v>
      </c>
      <c r="P4" s="18">
        <v>220.917</v>
      </c>
      <c r="Q4" s="18">
        <v>282.4550000000001</v>
      </c>
      <c r="R4" s="18">
        <v>312.536</v>
      </c>
      <c r="S4" s="18">
        <v>366.48800000000006</v>
      </c>
      <c r="T4" s="18">
        <v>368.142</v>
      </c>
      <c r="U4" s="18">
        <v>373.79599999999999</v>
      </c>
      <c r="V4" s="18">
        <v>366.63900000000001</v>
      </c>
      <c r="W4" s="18">
        <v>333.10200000000003</v>
      </c>
      <c r="X4" s="18">
        <v>324.17900000000003</v>
      </c>
      <c r="Y4" s="18">
        <v>373.09500000000003</v>
      </c>
      <c r="Z4" s="19"/>
      <c r="AA4" s="20">
        <f>SUM(B4:Z4)</f>
        <v>6393.3419999999996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429.66</v>
      </c>
      <c r="C7" s="28">
        <v>394.52</v>
      </c>
      <c r="D7" s="28">
        <v>299.88</v>
      </c>
      <c r="E7" s="28">
        <v>292.64999999999998</v>
      </c>
      <c r="F7" s="28">
        <v>291.95999999999998</v>
      </c>
      <c r="G7" s="28">
        <v>338.67</v>
      </c>
      <c r="H7" s="28">
        <v>401.38</v>
      </c>
      <c r="I7" s="28">
        <v>423.63</v>
      </c>
      <c r="J7" s="28">
        <v>407.95</v>
      </c>
      <c r="K7" s="28">
        <v>367.36</v>
      </c>
      <c r="L7" s="28">
        <v>380.22</v>
      </c>
      <c r="M7" s="28">
        <v>405</v>
      </c>
      <c r="N7" s="28">
        <v>389.3</v>
      </c>
      <c r="O7" s="28">
        <v>384.91</v>
      </c>
      <c r="P7" s="28">
        <v>383.12</v>
      </c>
      <c r="Q7" s="28">
        <v>402.29</v>
      </c>
      <c r="R7" s="28">
        <v>403.55</v>
      </c>
      <c r="S7" s="28">
        <v>437.42</v>
      </c>
      <c r="T7" s="28">
        <v>443.04</v>
      </c>
      <c r="U7" s="28">
        <v>468.2</v>
      </c>
      <c r="V7" s="28">
        <v>475.54</v>
      </c>
      <c r="W7" s="28">
        <v>431.95</v>
      </c>
      <c r="X7" s="28">
        <v>431.49</v>
      </c>
      <c r="Y7" s="28">
        <v>441.79</v>
      </c>
      <c r="Z7" s="29"/>
      <c r="AA7" s="30">
        <f>IF(SUM(B7:Z7)&lt;&gt;0,AVERAGEIF(B7:Z7,"&lt;&gt;"""),"")</f>
        <v>396.89500000000004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251.12799999999999</v>
      </c>
      <c r="C12" s="52">
        <v>90.375</v>
      </c>
      <c r="D12" s="52">
        <v>166.66899999999998</v>
      </c>
      <c r="E12" s="52">
        <v>232.93299999999999</v>
      </c>
      <c r="F12" s="52">
        <v>230.8</v>
      </c>
      <c r="G12" s="52">
        <v>121</v>
      </c>
      <c r="H12" s="52">
        <v>65.781999999999996</v>
      </c>
      <c r="I12" s="52">
        <v>91.57</v>
      </c>
      <c r="J12" s="52">
        <v>39.245000000000005</v>
      </c>
      <c r="K12" s="52">
        <v>5</v>
      </c>
      <c r="L12" s="52">
        <v>57.106000000000002</v>
      </c>
      <c r="M12" s="52">
        <v>77.200999999999993</v>
      </c>
      <c r="N12" s="52"/>
      <c r="O12" s="52"/>
      <c r="P12" s="52">
        <v>41.345999999999997</v>
      </c>
      <c r="Q12" s="52">
        <v>119.77</v>
      </c>
      <c r="R12" s="52">
        <v>98.248000000000005</v>
      </c>
      <c r="S12" s="52">
        <v>291.12200000000001</v>
      </c>
      <c r="T12" s="52">
        <v>322.404</v>
      </c>
      <c r="U12" s="52">
        <v>337.72899999999998</v>
      </c>
      <c r="V12" s="52">
        <v>335.17599999999999</v>
      </c>
      <c r="W12" s="52">
        <v>299.642</v>
      </c>
      <c r="X12" s="52">
        <v>291.78499999999997</v>
      </c>
      <c r="Y12" s="52">
        <v>341.47399999999999</v>
      </c>
      <c r="Z12" s="53"/>
      <c r="AA12" s="54">
        <f t="shared" si="0"/>
        <v>3907.5049999999997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0.58799999999999997</v>
      </c>
      <c r="V13" s="52"/>
      <c r="W13" s="52"/>
      <c r="X13" s="52"/>
      <c r="Y13" s="52"/>
      <c r="Z13" s="53"/>
      <c r="AA13" s="54">
        <f t="shared" si="0"/>
        <v>0.58799999999999997</v>
      </c>
    </row>
    <row r="14" spans="1:27" ht="24.95" customHeight="1" x14ac:dyDescent="0.2">
      <c r="A14" s="55" t="s">
        <v>10</v>
      </c>
      <c r="B14" s="56">
        <v>24.573</v>
      </c>
      <c r="C14" s="57">
        <v>33.812999999999995</v>
      </c>
      <c r="D14" s="57">
        <v>45.826000000000001</v>
      </c>
      <c r="E14" s="57">
        <v>40.097000000000001</v>
      </c>
      <c r="F14" s="57">
        <v>41.807000000000002</v>
      </c>
      <c r="G14" s="57">
        <v>46.796000000000006</v>
      </c>
      <c r="H14" s="57">
        <v>55.219000000000001</v>
      </c>
      <c r="I14" s="57">
        <v>70.13000000000001</v>
      </c>
      <c r="J14" s="57">
        <v>86.756</v>
      </c>
      <c r="K14" s="57">
        <v>96.838999999999999</v>
      </c>
      <c r="L14" s="57">
        <v>108.542</v>
      </c>
      <c r="M14" s="57">
        <v>117.395</v>
      </c>
      <c r="N14" s="57">
        <v>110.50999999999998</v>
      </c>
      <c r="O14" s="57">
        <v>107.642</v>
      </c>
      <c r="P14" s="57">
        <v>108.78000000000003</v>
      </c>
      <c r="Q14" s="57">
        <v>92.003</v>
      </c>
      <c r="R14" s="57">
        <v>86.42</v>
      </c>
      <c r="S14" s="57">
        <v>59.462000000000003</v>
      </c>
      <c r="T14" s="57">
        <v>45.738</v>
      </c>
      <c r="U14" s="57">
        <v>35.479000000000006</v>
      </c>
      <c r="V14" s="57">
        <v>31.463000000000001</v>
      </c>
      <c r="W14" s="57">
        <v>33.46</v>
      </c>
      <c r="X14" s="57">
        <v>32.393999999999998</v>
      </c>
      <c r="Y14" s="57">
        <v>31.620999999999999</v>
      </c>
      <c r="Z14" s="58"/>
      <c r="AA14" s="59">
        <f t="shared" si="0"/>
        <v>1542.7650000000001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275.70099999999996</v>
      </c>
      <c r="C16" s="62">
        <f t="shared" ref="C16:Z16" si="1">IF(LEN(C$2)&gt;0,SUM(C10:C15),"")</f>
        <v>124.18799999999999</v>
      </c>
      <c r="D16" s="62">
        <f t="shared" si="1"/>
        <v>212.49499999999998</v>
      </c>
      <c r="E16" s="62">
        <f t="shared" si="1"/>
        <v>273.02999999999997</v>
      </c>
      <c r="F16" s="62">
        <f t="shared" si="1"/>
        <v>272.60700000000003</v>
      </c>
      <c r="G16" s="62">
        <f t="shared" si="1"/>
        <v>167.79599999999999</v>
      </c>
      <c r="H16" s="62">
        <f t="shared" si="1"/>
        <v>121.001</v>
      </c>
      <c r="I16" s="62">
        <f t="shared" si="1"/>
        <v>161.69999999999999</v>
      </c>
      <c r="J16" s="62">
        <f t="shared" si="1"/>
        <v>126.001</v>
      </c>
      <c r="K16" s="62">
        <f t="shared" si="1"/>
        <v>101.839</v>
      </c>
      <c r="L16" s="62">
        <f t="shared" si="1"/>
        <v>165.648</v>
      </c>
      <c r="M16" s="62">
        <f t="shared" si="1"/>
        <v>194.596</v>
      </c>
      <c r="N16" s="62">
        <f t="shared" si="1"/>
        <v>110.50999999999998</v>
      </c>
      <c r="O16" s="62">
        <f t="shared" si="1"/>
        <v>107.642</v>
      </c>
      <c r="P16" s="62">
        <f t="shared" si="1"/>
        <v>150.12600000000003</v>
      </c>
      <c r="Q16" s="62">
        <f t="shared" si="1"/>
        <v>211.773</v>
      </c>
      <c r="R16" s="62">
        <f t="shared" si="1"/>
        <v>184.66800000000001</v>
      </c>
      <c r="S16" s="62">
        <f t="shared" si="1"/>
        <v>350.584</v>
      </c>
      <c r="T16" s="62">
        <f t="shared" si="1"/>
        <v>368.142</v>
      </c>
      <c r="U16" s="62">
        <f t="shared" si="1"/>
        <v>373.79599999999999</v>
      </c>
      <c r="V16" s="62">
        <f t="shared" si="1"/>
        <v>366.63900000000001</v>
      </c>
      <c r="W16" s="62">
        <f t="shared" si="1"/>
        <v>333.10199999999998</v>
      </c>
      <c r="X16" s="62">
        <f t="shared" si="1"/>
        <v>324.17899999999997</v>
      </c>
      <c r="Y16" s="62">
        <f t="shared" si="1"/>
        <v>373.09499999999997</v>
      </c>
      <c r="Z16" s="63" t="str">
        <f t="shared" si="1"/>
        <v/>
      </c>
      <c r="AA16" s="64">
        <f>SUM(AA10:AA15)</f>
        <v>5450.8580000000002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0.93100000000000005</v>
      </c>
      <c r="C21" s="81">
        <v>1.0369999999999999</v>
      </c>
      <c r="D21" s="81"/>
      <c r="E21" s="81"/>
      <c r="F21" s="81"/>
      <c r="G21" s="81"/>
      <c r="H21" s="81">
        <v>0.64900000000000002</v>
      </c>
      <c r="I21" s="81">
        <v>53.61</v>
      </c>
      <c r="J21" s="81">
        <v>27.164999999999999</v>
      </c>
      <c r="K21" s="81">
        <v>27.076999999999998</v>
      </c>
      <c r="L21" s="81">
        <v>70.673000000000002</v>
      </c>
      <c r="M21" s="81">
        <v>70.561999999999998</v>
      </c>
      <c r="N21" s="81">
        <v>16.613</v>
      </c>
      <c r="O21" s="81">
        <v>63.094999999999999</v>
      </c>
      <c r="P21" s="81">
        <v>70.790999999999997</v>
      </c>
      <c r="Q21" s="81">
        <v>70.682000000000002</v>
      </c>
      <c r="R21" s="81">
        <v>70.567999999999998</v>
      </c>
      <c r="S21" s="81">
        <v>15.904</v>
      </c>
      <c r="T21" s="81"/>
      <c r="U21" s="81"/>
      <c r="V21" s="81"/>
      <c r="W21" s="81"/>
      <c r="X21" s="81"/>
      <c r="Y21" s="81"/>
      <c r="Z21" s="78"/>
      <c r="AA21" s="79">
        <f t="shared" si="2"/>
        <v>559.35700000000008</v>
      </c>
    </row>
    <row r="22" spans="1:27" ht="24.95" customHeight="1" x14ac:dyDescent="0.2">
      <c r="A22" s="82" t="s">
        <v>17</v>
      </c>
      <c r="B22" s="81"/>
      <c r="C22" s="81"/>
      <c r="D22" s="81">
        <v>57.027000000000001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57.027000000000001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0.93100000000000005</v>
      </c>
      <c r="C25" s="88">
        <f t="shared" ref="C25:Z25" si="3">IF(LEN(C$2)&gt;0,SUM(C19:C24),"")</f>
        <v>1.0369999999999999</v>
      </c>
      <c r="D25" s="88">
        <f t="shared" si="3"/>
        <v>57.027000000000001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0.64900000000000002</v>
      </c>
      <c r="I25" s="88">
        <f t="shared" si="3"/>
        <v>53.61</v>
      </c>
      <c r="J25" s="88">
        <f t="shared" si="3"/>
        <v>27.164999999999999</v>
      </c>
      <c r="K25" s="88">
        <f t="shared" si="3"/>
        <v>27.076999999999998</v>
      </c>
      <c r="L25" s="88">
        <f t="shared" si="3"/>
        <v>70.673000000000002</v>
      </c>
      <c r="M25" s="88">
        <f t="shared" si="3"/>
        <v>70.561999999999998</v>
      </c>
      <c r="N25" s="88">
        <f t="shared" si="3"/>
        <v>16.613</v>
      </c>
      <c r="O25" s="88">
        <f t="shared" si="3"/>
        <v>63.094999999999999</v>
      </c>
      <c r="P25" s="88">
        <f t="shared" si="3"/>
        <v>70.790999999999997</v>
      </c>
      <c r="Q25" s="88">
        <f t="shared" si="3"/>
        <v>70.682000000000002</v>
      </c>
      <c r="R25" s="88">
        <f t="shared" si="3"/>
        <v>70.567999999999998</v>
      </c>
      <c r="S25" s="88">
        <f t="shared" si="3"/>
        <v>15.904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616.38400000000013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276.63200000000001</v>
      </c>
      <c r="C29" s="77">
        <v>125.22499999999999</v>
      </c>
      <c r="D29" s="77">
        <v>269.52199999999999</v>
      </c>
      <c r="E29" s="77">
        <v>273.02999999999997</v>
      </c>
      <c r="F29" s="77">
        <v>272.60700000000003</v>
      </c>
      <c r="G29" s="77">
        <v>167.79599999999999</v>
      </c>
      <c r="H29" s="77">
        <v>121.65</v>
      </c>
      <c r="I29" s="77">
        <v>215.31</v>
      </c>
      <c r="J29" s="77">
        <v>153.166</v>
      </c>
      <c r="K29" s="77">
        <v>128.916</v>
      </c>
      <c r="L29" s="77">
        <v>236.321</v>
      </c>
      <c r="M29" s="77">
        <v>265.15800000000002</v>
      </c>
      <c r="N29" s="77">
        <v>127.123</v>
      </c>
      <c r="O29" s="77">
        <v>170.73699999999999</v>
      </c>
      <c r="P29" s="77">
        <v>220.917</v>
      </c>
      <c r="Q29" s="77">
        <v>282.45499999999998</v>
      </c>
      <c r="R29" s="77">
        <v>255.23599999999999</v>
      </c>
      <c r="S29" s="77">
        <v>366.488</v>
      </c>
      <c r="T29" s="77">
        <v>368.142</v>
      </c>
      <c r="U29" s="77">
        <v>373.79599999999999</v>
      </c>
      <c r="V29" s="77">
        <v>366.63900000000001</v>
      </c>
      <c r="W29" s="77">
        <v>333.10199999999998</v>
      </c>
      <c r="X29" s="77">
        <v>324.17899999999997</v>
      </c>
      <c r="Y29" s="77">
        <v>373.09500000000003</v>
      </c>
      <c r="Z29" s="78"/>
      <c r="AA29" s="79">
        <f>SUM(B29:Z29)</f>
        <v>6067.2420000000002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276.63200000000001</v>
      </c>
      <c r="C31" s="62">
        <f t="shared" ref="C31:Z31" si="4">IF(LEN(C$2)&gt;0,SUM(C28:C30),"")</f>
        <v>125.22499999999999</v>
      </c>
      <c r="D31" s="62">
        <f t="shared" si="4"/>
        <v>269.52199999999999</v>
      </c>
      <c r="E31" s="62">
        <f t="shared" si="4"/>
        <v>273.02999999999997</v>
      </c>
      <c r="F31" s="62">
        <f t="shared" si="4"/>
        <v>272.60700000000003</v>
      </c>
      <c r="G31" s="62">
        <f t="shared" si="4"/>
        <v>167.79599999999999</v>
      </c>
      <c r="H31" s="62">
        <f t="shared" si="4"/>
        <v>121.65</v>
      </c>
      <c r="I31" s="62">
        <f t="shared" si="4"/>
        <v>215.31</v>
      </c>
      <c r="J31" s="62">
        <f t="shared" si="4"/>
        <v>153.166</v>
      </c>
      <c r="K31" s="62">
        <f t="shared" si="4"/>
        <v>128.916</v>
      </c>
      <c r="L31" s="62">
        <f t="shared" si="4"/>
        <v>236.321</v>
      </c>
      <c r="M31" s="62">
        <f t="shared" si="4"/>
        <v>265.15800000000002</v>
      </c>
      <c r="N31" s="62">
        <f t="shared" si="4"/>
        <v>127.123</v>
      </c>
      <c r="O31" s="62">
        <f t="shared" si="4"/>
        <v>170.73699999999999</v>
      </c>
      <c r="P31" s="62">
        <f t="shared" si="4"/>
        <v>220.917</v>
      </c>
      <c r="Q31" s="62">
        <f t="shared" si="4"/>
        <v>282.45499999999998</v>
      </c>
      <c r="R31" s="62">
        <f t="shared" si="4"/>
        <v>255.23599999999999</v>
      </c>
      <c r="S31" s="62">
        <f t="shared" si="4"/>
        <v>366.488</v>
      </c>
      <c r="T31" s="62">
        <f t="shared" si="4"/>
        <v>368.142</v>
      </c>
      <c r="U31" s="62">
        <f t="shared" si="4"/>
        <v>373.79599999999999</v>
      </c>
      <c r="V31" s="62">
        <f t="shared" si="4"/>
        <v>366.63900000000001</v>
      </c>
      <c r="W31" s="62">
        <f t="shared" si="4"/>
        <v>333.10199999999998</v>
      </c>
      <c r="X31" s="62">
        <f t="shared" si="4"/>
        <v>324.17899999999997</v>
      </c>
      <c r="Y31" s="62">
        <f t="shared" si="4"/>
        <v>373.09500000000003</v>
      </c>
      <c r="Z31" s="63" t="str">
        <f t="shared" si="4"/>
        <v/>
      </c>
      <c r="AA31" s="64">
        <f>SUM(AA28:AA30)</f>
        <v>6067.2420000000002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165.9</v>
      </c>
      <c r="O38" s="99">
        <v>102.9</v>
      </c>
      <c r="P38" s="99"/>
      <c r="Q38" s="99"/>
      <c r="R38" s="99">
        <v>57.3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326.10000000000002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165.9</v>
      </c>
      <c r="O39" s="88">
        <f t="shared" si="6"/>
        <v>102.9</v>
      </c>
      <c r="P39" s="88">
        <f t="shared" si="6"/>
        <v>0</v>
      </c>
      <c r="Q39" s="88">
        <f t="shared" si="6"/>
        <v>0</v>
      </c>
      <c r="R39" s="88">
        <f t="shared" si="6"/>
        <v>57.3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326.10000000000002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165.9</v>
      </c>
      <c r="O46" s="99">
        <v>102.9</v>
      </c>
      <c r="P46" s="99"/>
      <c r="Q46" s="99"/>
      <c r="R46" s="99">
        <v>57.3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326.10000000000002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165.9</v>
      </c>
      <c r="O48" s="88">
        <f t="shared" si="8"/>
        <v>102.9</v>
      </c>
      <c r="P48" s="88">
        <f t="shared" si="8"/>
        <v>0</v>
      </c>
      <c r="Q48" s="88">
        <f t="shared" si="8"/>
        <v>0</v>
      </c>
      <c r="R48" s="88">
        <f t="shared" si="8"/>
        <v>57.3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326.10000000000002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276.63199999999995</v>
      </c>
      <c r="C51" s="88">
        <f t="shared" si="10"/>
        <v>125.22499999999999</v>
      </c>
      <c r="D51" s="88">
        <f t="shared" si="10"/>
        <v>269.52199999999999</v>
      </c>
      <c r="E51" s="88">
        <f t="shared" si="10"/>
        <v>273.02999999999997</v>
      </c>
      <c r="F51" s="88">
        <f t="shared" si="10"/>
        <v>272.60700000000003</v>
      </c>
      <c r="G51" s="88">
        <f t="shared" si="10"/>
        <v>167.79599999999999</v>
      </c>
      <c r="H51" s="88">
        <f t="shared" si="10"/>
        <v>121.65</v>
      </c>
      <c r="I51" s="88">
        <f t="shared" si="10"/>
        <v>215.31</v>
      </c>
      <c r="J51" s="88">
        <f t="shared" si="10"/>
        <v>153.166</v>
      </c>
      <c r="K51" s="88">
        <f t="shared" si="10"/>
        <v>128.916</v>
      </c>
      <c r="L51" s="88">
        <f t="shared" si="10"/>
        <v>236.321</v>
      </c>
      <c r="M51" s="88">
        <f t="shared" si="10"/>
        <v>265.15800000000002</v>
      </c>
      <c r="N51" s="88">
        <f t="shared" si="10"/>
        <v>293.02299999999997</v>
      </c>
      <c r="O51" s="88">
        <f t="shared" si="10"/>
        <v>273.637</v>
      </c>
      <c r="P51" s="88">
        <f t="shared" si="10"/>
        <v>220.91700000000003</v>
      </c>
      <c r="Q51" s="88">
        <f t="shared" si="10"/>
        <v>282.45499999999998</v>
      </c>
      <c r="R51" s="88">
        <f t="shared" si="10"/>
        <v>312.536</v>
      </c>
      <c r="S51" s="88">
        <f t="shared" si="10"/>
        <v>366.488</v>
      </c>
      <c r="T51" s="88">
        <f t="shared" si="10"/>
        <v>368.142</v>
      </c>
      <c r="U51" s="88">
        <f t="shared" si="10"/>
        <v>373.79599999999999</v>
      </c>
      <c r="V51" s="88">
        <f t="shared" si="10"/>
        <v>366.63900000000001</v>
      </c>
      <c r="W51" s="88">
        <f t="shared" si="10"/>
        <v>333.10199999999998</v>
      </c>
      <c r="X51" s="88">
        <f t="shared" si="10"/>
        <v>324.17899999999997</v>
      </c>
      <c r="Y51" s="88">
        <f t="shared" si="10"/>
        <v>373.09499999999997</v>
      </c>
      <c r="Z51" s="89" t="str">
        <f t="shared" si="10"/>
        <v/>
      </c>
      <c r="AA51" s="105">
        <f>SUM(B51:Z51)</f>
        <v>6393.3420000000006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276.63199999999995</v>
      </c>
      <c r="C4" s="18">
        <v>125.22499999999999</v>
      </c>
      <c r="D4" s="18">
        <v>269.52199999999993</v>
      </c>
      <c r="E4" s="18">
        <v>273.02999999999997</v>
      </c>
      <c r="F4" s="18">
        <v>272.60700000000008</v>
      </c>
      <c r="G4" s="18">
        <v>167.79599999999996</v>
      </c>
      <c r="H4" s="18">
        <v>121.64999999999999</v>
      </c>
      <c r="I4" s="18">
        <v>215.31000000000003</v>
      </c>
      <c r="J4" s="18">
        <v>153.16600000000003</v>
      </c>
      <c r="K4" s="18">
        <v>128.91600000000003</v>
      </c>
      <c r="L4" s="18">
        <v>236.32100000000005</v>
      </c>
      <c r="M4" s="18">
        <v>265.15799999999996</v>
      </c>
      <c r="N4" s="18">
        <v>292.98899999999998</v>
      </c>
      <c r="O4" s="18">
        <v>273.60199999999998</v>
      </c>
      <c r="P4" s="18">
        <v>220.91700000000006</v>
      </c>
      <c r="Q4" s="18">
        <v>282.45499999999998</v>
      </c>
      <c r="R4" s="18">
        <v>312.49499999999995</v>
      </c>
      <c r="S4" s="18">
        <v>366.48800000000006</v>
      </c>
      <c r="T4" s="18">
        <v>368.14199999999994</v>
      </c>
      <c r="U4" s="18">
        <v>373.79599999999999</v>
      </c>
      <c r="V4" s="18">
        <v>366.6389999999999</v>
      </c>
      <c r="W4" s="18">
        <v>333.10199999999998</v>
      </c>
      <c r="X4" s="18">
        <v>324.17899999999997</v>
      </c>
      <c r="Y4" s="18">
        <v>373.09499999999997</v>
      </c>
      <c r="Z4" s="19"/>
      <c r="AA4" s="20">
        <f>SUM(B4:Z4)</f>
        <v>6393.232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429.66</v>
      </c>
      <c r="C7" s="28">
        <v>394.52</v>
      </c>
      <c r="D7" s="28">
        <v>299.88</v>
      </c>
      <c r="E7" s="28">
        <v>292.64999999999998</v>
      </c>
      <c r="F7" s="28">
        <v>291.95999999999998</v>
      </c>
      <c r="G7" s="28">
        <v>338.67</v>
      </c>
      <c r="H7" s="28">
        <v>401.38</v>
      </c>
      <c r="I7" s="28">
        <v>423.63</v>
      </c>
      <c r="J7" s="28">
        <v>407.95</v>
      </c>
      <c r="K7" s="28">
        <v>367.36</v>
      </c>
      <c r="L7" s="28">
        <v>380.22</v>
      </c>
      <c r="M7" s="28">
        <v>405</v>
      </c>
      <c r="N7" s="28">
        <v>389.3</v>
      </c>
      <c r="O7" s="28">
        <v>384.91</v>
      </c>
      <c r="P7" s="28">
        <v>383.12</v>
      </c>
      <c r="Q7" s="28">
        <v>402.29</v>
      </c>
      <c r="R7" s="28">
        <v>403.55</v>
      </c>
      <c r="S7" s="28">
        <v>437.42</v>
      </c>
      <c r="T7" s="28">
        <v>443.04</v>
      </c>
      <c r="U7" s="28">
        <v>468.2</v>
      </c>
      <c r="V7" s="28">
        <v>475.54</v>
      </c>
      <c r="W7" s="28">
        <v>431.95</v>
      </c>
      <c r="X7" s="28">
        <v>431.49</v>
      </c>
      <c r="Y7" s="28">
        <v>441.79</v>
      </c>
      <c r="Z7" s="29"/>
      <c r="AA7" s="30">
        <f>IF(SUM(B7:Z7)&lt;&gt;0,AVERAGEIF(B7:Z7,"&lt;&gt;"""),"")</f>
        <v>396.89500000000004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1.5609999999999999</v>
      </c>
      <c r="D12" s="52">
        <v>132</v>
      </c>
      <c r="E12" s="52">
        <v>152</v>
      </c>
      <c r="F12" s="52">
        <v>133</v>
      </c>
      <c r="G12" s="52">
        <v>41.644999999999996</v>
      </c>
      <c r="H12" s="52"/>
      <c r="I12" s="52"/>
      <c r="J12" s="52"/>
      <c r="K12" s="52"/>
      <c r="L12" s="52">
        <v>102.40100000000001</v>
      </c>
      <c r="M12" s="52">
        <v>129</v>
      </c>
      <c r="N12" s="52">
        <v>129</v>
      </c>
      <c r="O12" s="52">
        <v>129</v>
      </c>
      <c r="P12" s="52">
        <v>68.102000000000004</v>
      </c>
      <c r="Q12" s="52">
        <v>0.25900000000000001</v>
      </c>
      <c r="R12" s="52">
        <v>33.037999999999997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1051.0059999999999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1.5609999999999999</v>
      </c>
      <c r="D16" s="62">
        <f t="shared" si="1"/>
        <v>132</v>
      </c>
      <c r="E16" s="62">
        <f t="shared" si="1"/>
        <v>152</v>
      </c>
      <c r="F16" s="62">
        <f t="shared" si="1"/>
        <v>133</v>
      </c>
      <c r="G16" s="62">
        <f t="shared" si="1"/>
        <v>41.644999999999996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102.40100000000001</v>
      </c>
      <c r="M16" s="62">
        <f t="shared" si="1"/>
        <v>129</v>
      </c>
      <c r="N16" s="62">
        <f t="shared" si="1"/>
        <v>129</v>
      </c>
      <c r="O16" s="62">
        <f t="shared" si="1"/>
        <v>129</v>
      </c>
      <c r="P16" s="62">
        <f t="shared" si="1"/>
        <v>68.102000000000004</v>
      </c>
      <c r="Q16" s="62">
        <f t="shared" si="1"/>
        <v>0.25900000000000001</v>
      </c>
      <c r="R16" s="62">
        <f t="shared" si="1"/>
        <v>33.037999999999997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1051.0059999999999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1.2E-2</v>
      </c>
      <c r="C19" s="72">
        <v>1.2E-2</v>
      </c>
      <c r="D19" s="72">
        <v>1.2E-2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3.6000000000000004E-2</v>
      </c>
    </row>
    <row r="20" spans="1:27" ht="24.95" customHeight="1" x14ac:dyDescent="0.2">
      <c r="A20" s="75" t="s">
        <v>15</v>
      </c>
      <c r="B20" s="76">
        <v>63.935000000000002</v>
      </c>
      <c r="C20" s="77">
        <v>54.239999999999995</v>
      </c>
      <c r="D20" s="77">
        <v>66.524000000000001</v>
      </c>
      <c r="E20" s="77">
        <v>64.89</v>
      </c>
      <c r="F20" s="77">
        <v>68.838999999999999</v>
      </c>
      <c r="G20" s="77">
        <v>62.866</v>
      </c>
      <c r="H20" s="77">
        <v>61.494000000000007</v>
      </c>
      <c r="I20" s="77">
        <v>73.449000000000012</v>
      </c>
      <c r="J20" s="77">
        <v>67.864999999999995</v>
      </c>
      <c r="K20" s="77">
        <v>62.008999999999993</v>
      </c>
      <c r="L20" s="77">
        <v>60.155000000000001</v>
      </c>
      <c r="M20" s="77">
        <v>60.490999999999993</v>
      </c>
      <c r="N20" s="77">
        <v>71.837000000000003</v>
      </c>
      <c r="O20" s="77">
        <v>62.601000000000006</v>
      </c>
      <c r="P20" s="77">
        <v>66.55</v>
      </c>
      <c r="Q20" s="77">
        <v>123.986</v>
      </c>
      <c r="R20" s="77">
        <v>123.19799999999999</v>
      </c>
      <c r="S20" s="77">
        <v>130.184</v>
      </c>
      <c r="T20" s="77">
        <v>129.52500000000001</v>
      </c>
      <c r="U20" s="77">
        <v>132.375</v>
      </c>
      <c r="V20" s="77">
        <v>123.623</v>
      </c>
      <c r="W20" s="77">
        <v>112.117</v>
      </c>
      <c r="X20" s="77">
        <v>113.78800000000001</v>
      </c>
      <c r="Y20" s="77">
        <v>160.709</v>
      </c>
      <c r="Z20" s="78"/>
      <c r="AA20" s="79">
        <f t="shared" si="2"/>
        <v>2117.25</v>
      </c>
    </row>
    <row r="21" spans="1:27" ht="24.95" customHeight="1" x14ac:dyDescent="0.2">
      <c r="A21" s="75" t="s">
        <v>16</v>
      </c>
      <c r="B21" s="80">
        <v>151.18500000000003</v>
      </c>
      <c r="C21" s="81">
        <v>69.411999999999992</v>
      </c>
      <c r="D21" s="81">
        <v>70.986000000000004</v>
      </c>
      <c r="E21" s="81">
        <v>56.14</v>
      </c>
      <c r="F21" s="81">
        <v>70.767999999999986</v>
      </c>
      <c r="G21" s="81">
        <v>63.285000000000004</v>
      </c>
      <c r="H21" s="81">
        <v>60.155999999999999</v>
      </c>
      <c r="I21" s="81">
        <v>141.86100000000002</v>
      </c>
      <c r="J21" s="81">
        <v>85.300999999999988</v>
      </c>
      <c r="K21" s="81">
        <v>66.906999999999996</v>
      </c>
      <c r="L21" s="81">
        <v>73.765000000000001</v>
      </c>
      <c r="M21" s="81">
        <v>75.667000000000002</v>
      </c>
      <c r="N21" s="81">
        <v>92.152000000000001</v>
      </c>
      <c r="O21" s="81">
        <v>82.000999999999991</v>
      </c>
      <c r="P21" s="81">
        <v>86.264999999999986</v>
      </c>
      <c r="Q21" s="81">
        <v>158.20999999999998</v>
      </c>
      <c r="R21" s="81">
        <v>156.25900000000001</v>
      </c>
      <c r="S21" s="81">
        <v>236.30400000000006</v>
      </c>
      <c r="T21" s="81">
        <v>238.61700000000002</v>
      </c>
      <c r="U21" s="81">
        <v>241.42099999999999</v>
      </c>
      <c r="V21" s="81">
        <v>243.01599999999999</v>
      </c>
      <c r="W21" s="81">
        <v>220.98500000000001</v>
      </c>
      <c r="X21" s="81">
        <v>210.39100000000002</v>
      </c>
      <c r="Y21" s="81">
        <v>212.386</v>
      </c>
      <c r="Z21" s="78"/>
      <c r="AA21" s="79">
        <f t="shared" si="2"/>
        <v>3163.4400000000005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215.13200000000003</v>
      </c>
      <c r="C25" s="88">
        <f t="shared" si="3"/>
        <v>123.66399999999999</v>
      </c>
      <c r="D25" s="88">
        <f t="shared" si="3"/>
        <v>137.52199999999999</v>
      </c>
      <c r="E25" s="88">
        <f t="shared" si="3"/>
        <v>121.03</v>
      </c>
      <c r="F25" s="88">
        <f t="shared" si="3"/>
        <v>139.60699999999997</v>
      </c>
      <c r="G25" s="88">
        <f t="shared" si="3"/>
        <v>126.15100000000001</v>
      </c>
      <c r="H25" s="88">
        <f t="shared" si="3"/>
        <v>121.65</v>
      </c>
      <c r="I25" s="88">
        <f t="shared" si="3"/>
        <v>215.31000000000003</v>
      </c>
      <c r="J25" s="88">
        <f t="shared" si="3"/>
        <v>153.166</v>
      </c>
      <c r="K25" s="88">
        <f t="shared" si="3"/>
        <v>128.916</v>
      </c>
      <c r="L25" s="88">
        <f t="shared" si="3"/>
        <v>133.92000000000002</v>
      </c>
      <c r="M25" s="88">
        <f t="shared" si="3"/>
        <v>136.15799999999999</v>
      </c>
      <c r="N25" s="88">
        <f t="shared" si="3"/>
        <v>163.989</v>
      </c>
      <c r="O25" s="88">
        <f t="shared" si="3"/>
        <v>144.602</v>
      </c>
      <c r="P25" s="88">
        <f t="shared" si="3"/>
        <v>152.815</v>
      </c>
      <c r="Q25" s="88">
        <f t="shared" si="3"/>
        <v>282.19599999999997</v>
      </c>
      <c r="R25" s="88">
        <f t="shared" si="3"/>
        <v>279.45699999999999</v>
      </c>
      <c r="S25" s="88">
        <f t="shared" si="3"/>
        <v>366.48800000000006</v>
      </c>
      <c r="T25" s="88">
        <f t="shared" si="3"/>
        <v>368.14200000000005</v>
      </c>
      <c r="U25" s="88">
        <f t="shared" si="3"/>
        <v>373.79599999999999</v>
      </c>
      <c r="V25" s="88">
        <f t="shared" si="3"/>
        <v>366.63900000000001</v>
      </c>
      <c r="W25" s="88">
        <f t="shared" si="3"/>
        <v>333.10200000000003</v>
      </c>
      <c r="X25" s="88">
        <f t="shared" si="3"/>
        <v>324.17900000000003</v>
      </c>
      <c r="Y25" s="88">
        <f t="shared" si="3"/>
        <v>373.09500000000003</v>
      </c>
      <c r="Z25" s="89">
        <f t="shared" si="3"/>
        <v>0</v>
      </c>
      <c r="AA25" s="90">
        <f t="shared" si="3"/>
        <v>5280.7260000000006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215.13200000000001</v>
      </c>
      <c r="C29" s="77">
        <v>125.22499999999999</v>
      </c>
      <c r="D29" s="77">
        <v>269.52199999999999</v>
      </c>
      <c r="E29" s="77">
        <v>273.02999999999997</v>
      </c>
      <c r="F29" s="77">
        <v>272.60700000000003</v>
      </c>
      <c r="G29" s="77">
        <v>167.79599999999999</v>
      </c>
      <c r="H29" s="77">
        <v>121.65</v>
      </c>
      <c r="I29" s="77">
        <v>215.31</v>
      </c>
      <c r="J29" s="77">
        <v>153.166</v>
      </c>
      <c r="K29" s="77">
        <v>128.916</v>
      </c>
      <c r="L29" s="77">
        <v>236.321</v>
      </c>
      <c r="M29" s="77">
        <v>265.15800000000002</v>
      </c>
      <c r="N29" s="77">
        <v>292.98899999999998</v>
      </c>
      <c r="O29" s="77">
        <v>273.60199999999998</v>
      </c>
      <c r="P29" s="77">
        <v>220.917</v>
      </c>
      <c r="Q29" s="77">
        <v>282.45499999999998</v>
      </c>
      <c r="R29" s="77">
        <v>312.495</v>
      </c>
      <c r="S29" s="77">
        <v>366.488</v>
      </c>
      <c r="T29" s="77">
        <v>368.142</v>
      </c>
      <c r="U29" s="77">
        <v>373.79599999999999</v>
      </c>
      <c r="V29" s="77">
        <v>366.63900000000001</v>
      </c>
      <c r="W29" s="77">
        <v>333.10199999999998</v>
      </c>
      <c r="X29" s="77">
        <v>324.17899999999997</v>
      </c>
      <c r="Y29" s="77">
        <v>373.09500000000003</v>
      </c>
      <c r="Z29" s="78"/>
      <c r="AA29" s="79">
        <f>SUM(B29:Z29)</f>
        <v>6331.732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215.13200000000001</v>
      </c>
      <c r="C31" s="62">
        <f t="shared" si="4"/>
        <v>125.22499999999999</v>
      </c>
      <c r="D31" s="62">
        <f t="shared" si="4"/>
        <v>269.52199999999999</v>
      </c>
      <c r="E31" s="62">
        <f t="shared" si="4"/>
        <v>273.02999999999997</v>
      </c>
      <c r="F31" s="62">
        <f t="shared" si="4"/>
        <v>272.60700000000003</v>
      </c>
      <c r="G31" s="62">
        <f t="shared" si="4"/>
        <v>167.79599999999999</v>
      </c>
      <c r="H31" s="62">
        <f t="shared" si="4"/>
        <v>121.65</v>
      </c>
      <c r="I31" s="62">
        <f t="shared" si="4"/>
        <v>215.31</v>
      </c>
      <c r="J31" s="62">
        <f t="shared" si="4"/>
        <v>153.166</v>
      </c>
      <c r="K31" s="62">
        <f t="shared" si="4"/>
        <v>128.916</v>
      </c>
      <c r="L31" s="62">
        <f t="shared" si="4"/>
        <v>236.321</v>
      </c>
      <c r="M31" s="62">
        <f t="shared" si="4"/>
        <v>265.15800000000002</v>
      </c>
      <c r="N31" s="62">
        <f t="shared" si="4"/>
        <v>292.98899999999998</v>
      </c>
      <c r="O31" s="62">
        <f t="shared" si="4"/>
        <v>273.60199999999998</v>
      </c>
      <c r="P31" s="62">
        <f t="shared" si="4"/>
        <v>220.917</v>
      </c>
      <c r="Q31" s="62">
        <f t="shared" si="4"/>
        <v>282.45499999999998</v>
      </c>
      <c r="R31" s="62">
        <f t="shared" si="4"/>
        <v>312.495</v>
      </c>
      <c r="S31" s="62">
        <f t="shared" si="4"/>
        <v>366.488</v>
      </c>
      <c r="T31" s="62">
        <f t="shared" si="4"/>
        <v>368.142</v>
      </c>
      <c r="U31" s="62">
        <f t="shared" si="4"/>
        <v>373.79599999999999</v>
      </c>
      <c r="V31" s="62">
        <f t="shared" si="4"/>
        <v>366.63900000000001</v>
      </c>
      <c r="W31" s="62">
        <f t="shared" si="4"/>
        <v>333.10199999999998</v>
      </c>
      <c r="X31" s="62">
        <f t="shared" si="4"/>
        <v>324.17899999999997</v>
      </c>
      <c r="Y31" s="62">
        <f t="shared" si="4"/>
        <v>373.09500000000003</v>
      </c>
      <c r="Z31" s="63">
        <f t="shared" si="4"/>
        <v>0</v>
      </c>
      <c r="AA31" s="64">
        <f t="shared" si="4"/>
        <v>6331.732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61.5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61.5</v>
      </c>
    </row>
    <row r="39" spans="1:27" ht="30" customHeight="1" thickBot="1" x14ac:dyDescent="0.25">
      <c r="A39" s="86" t="s">
        <v>45</v>
      </c>
      <c r="B39" s="87">
        <f t="shared" ref="B39:Z39" si="6">SUM(B34:B38)</f>
        <v>61.5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61.5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61.5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276.63200000000006</v>
      </c>
      <c r="C51" s="88">
        <f t="shared" si="10"/>
        <v>125.22499999999999</v>
      </c>
      <c r="D51" s="88">
        <f t="shared" si="10"/>
        <v>269.52199999999999</v>
      </c>
      <c r="E51" s="88">
        <f t="shared" si="10"/>
        <v>273.02999999999997</v>
      </c>
      <c r="F51" s="88">
        <f t="shared" si="10"/>
        <v>272.60699999999997</v>
      </c>
      <c r="G51" s="88">
        <f t="shared" si="10"/>
        <v>167.79599999999999</v>
      </c>
      <c r="H51" s="88">
        <f t="shared" si="10"/>
        <v>121.65</v>
      </c>
      <c r="I51" s="88">
        <f t="shared" si="10"/>
        <v>215.31000000000003</v>
      </c>
      <c r="J51" s="88">
        <f t="shared" si="10"/>
        <v>153.166</v>
      </c>
      <c r="K51" s="88">
        <f t="shared" si="10"/>
        <v>128.916</v>
      </c>
      <c r="L51" s="88">
        <f t="shared" si="10"/>
        <v>236.32100000000003</v>
      </c>
      <c r="M51" s="88">
        <f t="shared" si="10"/>
        <v>265.15800000000002</v>
      </c>
      <c r="N51" s="88">
        <f t="shared" si="10"/>
        <v>292.98900000000003</v>
      </c>
      <c r="O51" s="88">
        <f t="shared" si="10"/>
        <v>273.60199999999998</v>
      </c>
      <c r="P51" s="88">
        <f t="shared" si="10"/>
        <v>220.917</v>
      </c>
      <c r="Q51" s="88">
        <f t="shared" si="10"/>
        <v>282.45499999999998</v>
      </c>
      <c r="R51" s="88">
        <f t="shared" si="10"/>
        <v>312.495</v>
      </c>
      <c r="S51" s="88">
        <f t="shared" si="10"/>
        <v>366.48800000000006</v>
      </c>
      <c r="T51" s="88">
        <f t="shared" si="10"/>
        <v>368.14200000000005</v>
      </c>
      <c r="U51" s="88">
        <f t="shared" si="10"/>
        <v>373.79599999999999</v>
      </c>
      <c r="V51" s="88">
        <f t="shared" si="10"/>
        <v>366.63900000000001</v>
      </c>
      <c r="W51" s="88">
        <f t="shared" si="10"/>
        <v>333.10200000000003</v>
      </c>
      <c r="X51" s="88">
        <f t="shared" si="10"/>
        <v>324.17900000000003</v>
      </c>
      <c r="Y51" s="88">
        <f t="shared" si="10"/>
        <v>373.09500000000003</v>
      </c>
      <c r="Z51" s="89">
        <f t="shared" si="10"/>
        <v>0</v>
      </c>
      <c r="AA51" s="105">
        <f>SUM(B51:Z51)</f>
        <v>6393.232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-165.9</v>
      </c>
      <c r="O4" s="18">
        <v>-102.9</v>
      </c>
      <c r="P4" s="18"/>
      <c r="Q4" s="18"/>
      <c r="R4" s="18">
        <v>-57.3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-264.60000000000002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429.66</v>
      </c>
      <c r="C7" s="118">
        <v>394.52</v>
      </c>
      <c r="D7" s="118">
        <v>299.88</v>
      </c>
      <c r="E7" s="118">
        <v>292.64999999999998</v>
      </c>
      <c r="F7" s="118">
        <v>291.95999999999998</v>
      </c>
      <c r="G7" s="118">
        <v>338.67</v>
      </c>
      <c r="H7" s="118">
        <v>401.38</v>
      </c>
      <c r="I7" s="118">
        <v>423.63</v>
      </c>
      <c r="J7" s="118">
        <v>407.95</v>
      </c>
      <c r="K7" s="118">
        <v>367.36</v>
      </c>
      <c r="L7" s="118">
        <v>380.22</v>
      </c>
      <c r="M7" s="118">
        <v>405</v>
      </c>
      <c r="N7" s="118">
        <v>389.3</v>
      </c>
      <c r="O7" s="118">
        <v>384.91</v>
      </c>
      <c r="P7" s="118">
        <v>383.12</v>
      </c>
      <c r="Q7" s="118">
        <v>402.29</v>
      </c>
      <c r="R7" s="118">
        <v>403.55</v>
      </c>
      <c r="S7" s="118">
        <v>437.42</v>
      </c>
      <c r="T7" s="118">
        <v>443.04</v>
      </c>
      <c r="U7" s="118">
        <v>468.2</v>
      </c>
      <c r="V7" s="118">
        <v>475.54</v>
      </c>
      <c r="W7" s="118">
        <v>431.95</v>
      </c>
      <c r="X7" s="118">
        <v>431.49</v>
      </c>
      <c r="Y7" s="118">
        <v>441.79</v>
      </c>
      <c r="Z7" s="119"/>
      <c r="AA7" s="120">
        <f>IF(SUM(B7:Z7)&lt;&gt;0,AVERAGEIF(B7:Z7,"&lt;&gt;"""),"")</f>
        <v>396.89500000000004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165.9</v>
      </c>
      <c r="O15" s="134">
        <v>102.9</v>
      </c>
      <c r="P15" s="134"/>
      <c r="Q15" s="134"/>
      <c r="R15" s="134">
        <v>57.3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326.10000000000002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165.9</v>
      </c>
      <c r="O16" s="136">
        <f t="shared" si="1"/>
        <v>102.9</v>
      </c>
      <c r="P16" s="136">
        <f t="shared" si="1"/>
        <v>0</v>
      </c>
      <c r="Q16" s="136">
        <f t="shared" si="1"/>
        <v>0</v>
      </c>
      <c r="R16" s="136">
        <f t="shared" si="1"/>
        <v>57.3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326.10000000000002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61.5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61.5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2022-07-31T13:27:12Z</dcterms:created>
  <dcterms:modified xsi:type="dcterms:W3CDTF">2022-07-31T13:27:12Z</dcterms:modified>
</cp:coreProperties>
</file>