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<sst xmlns="http://schemas.openxmlformats.org/spreadsheetml/2006/main" count="117" uniqueCount="53">
  <si>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30/07/2022 16:19:30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</si>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</sst>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23.545000000000002</c:v>
                </c:pt>
                <c:pt idx="9">
                  <c:v>19.123000000000001</c:v>
                </c:pt>
                <c:pt idx="10">
                  <c:v>15.811999999999999</c:v>
                </c:pt>
                <c:pt idx="11">
                  <c:v>14.558</c:v>
                </c:pt>
                <c:pt idx="12">
                  <c:v>14.716000000000001</c:v>
                </c:pt>
                <c:pt idx="13">
                  <c:v>16.239000000000001</c:v>
                </c:pt>
                <c:pt idx="14">
                  <c:v>22.067999999999998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538</c:v>
                </c:pt>
                <c:pt idx="1">
                  <c:v>353.31799999999998</c:v>
                </c:pt>
                <c:pt idx="2">
                  <c:v>121.13200000000001</c:v>
                </c:pt>
                <c:pt idx="3">
                  <c:v>126.31399999999999</c:v>
                </c:pt>
                <c:pt idx="4">
                  <c:v>42.447000000000003</c:v>
                </c:pt>
                <c:pt idx="5">
                  <c:v>19.329999999999998</c:v>
                </c:pt>
                <c:pt idx="6">
                  <c:v>49.779000000000003</c:v>
                </c:pt>
                <c:pt idx="7">
                  <c:v>39.436999999999998</c:v>
                </c:pt>
                <c:pt idx="16">
                  <c:v>112.672</c:v>
                </c:pt>
                <c:pt idx="17">
                  <c:v>146.20600000000002</c:v>
                </c:pt>
                <c:pt idx="18">
                  <c:v>222.57299999999998</c:v>
                </c:pt>
                <c:pt idx="19">
                  <c:v>284.06099999999998</c:v>
                </c:pt>
                <c:pt idx="20">
                  <c:v>314.24900000000002</c:v>
                </c:pt>
                <c:pt idx="21">
                  <c:v>295.72800000000001</c:v>
                </c:pt>
                <c:pt idx="22">
                  <c:v>406.33700000000005</c:v>
                </c:pt>
                <c:pt idx="23">
                  <c:v>335.95399999999995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47.675000000000004</c:v>
                </c:pt>
                <c:pt idx="1">
                  <c:v>30.588999999999999</c:v>
                </c:pt>
                <c:pt idx="2">
                  <c:v>31.916</c:v>
                </c:pt>
                <c:pt idx="3">
                  <c:v>33.405999999999999</c:v>
                </c:pt>
                <c:pt idx="4">
                  <c:v>34.472000000000001</c:v>
                </c:pt>
                <c:pt idx="5">
                  <c:v>40.128</c:v>
                </c:pt>
                <c:pt idx="6">
                  <c:v>33.904999999999994</c:v>
                </c:pt>
                <c:pt idx="7">
                  <c:v>38.082000000000001</c:v>
                </c:pt>
                <c:pt idx="8">
                  <c:v>67.971999999999994</c:v>
                </c:pt>
                <c:pt idx="9">
                  <c:v>90.941999999999993</c:v>
                </c:pt>
                <c:pt idx="10">
                  <c:v>105.94</c:v>
                </c:pt>
                <c:pt idx="11">
                  <c:v>115.01699999999998</c:v>
                </c:pt>
                <c:pt idx="12">
                  <c:v>111.65500000000002</c:v>
                </c:pt>
                <c:pt idx="13">
                  <c:v>109.76900000000001</c:v>
                </c:pt>
                <c:pt idx="14">
                  <c:v>99.829000000000008</c:v>
                </c:pt>
                <c:pt idx="15">
                  <c:v>82.51700000000001</c:v>
                </c:pt>
                <c:pt idx="16">
                  <c:v>81.781999999999982</c:v>
                </c:pt>
                <c:pt idx="17">
                  <c:v>64.337000000000003</c:v>
                </c:pt>
                <c:pt idx="18">
                  <c:v>56.963999999999999</c:v>
                </c:pt>
                <c:pt idx="19">
                  <c:v>36.118000000000002</c:v>
                </c:pt>
                <c:pt idx="20">
                  <c:v>33.479999999999997</c:v>
                </c:pt>
                <c:pt idx="21">
                  <c:v>25.85</c:v>
                </c:pt>
                <c:pt idx="22">
                  <c:v>51.365000000000002</c:v>
                </c:pt>
                <c:pt idx="23">
                  <c:v>50.852999999999994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55</c:v>
                </c:pt>
                <c:pt idx="19">
                  <c:v>50</c:v>
                </c:pt>
                <c:pt idx="20">
                  <c:v>50</c:v>
                </c:pt>
                <c:pt idx="21">
                  <c:v>55</c:v>
                </c:pt>
                <c:pt idx="22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247888"/>
        <c:axId val="350248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586.41300000000001</c:v>
                </c:pt>
                <c:pt idx="1">
                  <c:v>383.90700000000004</c:v>
                </c:pt>
                <c:pt idx="2">
                  <c:v>156.37699999999998</c:v>
                </c:pt>
                <c:pt idx="3">
                  <c:v>160.63699999999997</c:v>
                </c:pt>
                <c:pt idx="4">
                  <c:v>81.840000000000018</c:v>
                </c:pt>
                <c:pt idx="5">
                  <c:v>59.457999999999998</c:v>
                </c:pt>
                <c:pt idx="6">
                  <c:v>83.684000000000012</c:v>
                </c:pt>
                <c:pt idx="7">
                  <c:v>77.518999999999991</c:v>
                </c:pt>
                <c:pt idx="8">
                  <c:v>91.51700000000001</c:v>
                </c:pt>
                <c:pt idx="9">
                  <c:v>110.065</c:v>
                </c:pt>
                <c:pt idx="10">
                  <c:v>121.75200000000001</c:v>
                </c:pt>
                <c:pt idx="11">
                  <c:v>129.57499999999999</c:v>
                </c:pt>
                <c:pt idx="12">
                  <c:v>126.371</c:v>
                </c:pt>
                <c:pt idx="13">
                  <c:v>126.00800000000001</c:v>
                </c:pt>
                <c:pt idx="14">
                  <c:v>121.89699999999999</c:v>
                </c:pt>
                <c:pt idx="15">
                  <c:v>94.578999999999994</c:v>
                </c:pt>
                <c:pt idx="16">
                  <c:v>194.45399999999998</c:v>
                </c:pt>
                <c:pt idx="17">
                  <c:v>210.54300000000001</c:v>
                </c:pt>
                <c:pt idx="18">
                  <c:v>334.53700000000003</c:v>
                </c:pt>
                <c:pt idx="19">
                  <c:v>370.17899999999997</c:v>
                </c:pt>
                <c:pt idx="20">
                  <c:v>397.7290000000001</c:v>
                </c:pt>
                <c:pt idx="21">
                  <c:v>376.57799999999997</c:v>
                </c:pt>
                <c:pt idx="22">
                  <c:v>512.702</c:v>
                </c:pt>
                <c:pt idx="23">
                  <c:v>386.80699999999996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247888"/>
        <c:axId val="350248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466.3</c:v>
                </c:pt>
                <c:pt idx="1">
                  <c:v>321.63</c:v>
                </c:pt>
                <c:pt idx="2">
                  <c:v>292</c:v>
                </c:pt>
                <c:pt idx="3">
                  <c:v>291.45999999999998</c:v>
                </c:pt>
                <c:pt idx="4">
                  <c:v>266</c:v>
                </c:pt>
                <c:pt idx="5">
                  <c:v>246</c:v>
                </c:pt>
                <c:pt idx="6">
                  <c:v>256</c:v>
                </c:pt>
                <c:pt idx="7">
                  <c:v>253</c:v>
                </c:pt>
                <c:pt idx="8">
                  <c:v>191.23</c:v>
                </c:pt>
                <c:pt idx="9">
                  <c:v>189.97</c:v>
                </c:pt>
                <c:pt idx="10">
                  <c:v>188.37</c:v>
                </c:pt>
                <c:pt idx="11">
                  <c:v>187.77</c:v>
                </c:pt>
                <c:pt idx="12">
                  <c:v>187.85</c:v>
                </c:pt>
                <c:pt idx="13">
                  <c:v>188.58</c:v>
                </c:pt>
                <c:pt idx="14">
                  <c:v>190.83</c:v>
                </c:pt>
                <c:pt idx="15">
                  <c:v>229.08</c:v>
                </c:pt>
                <c:pt idx="16">
                  <c:v>253.22</c:v>
                </c:pt>
                <c:pt idx="17">
                  <c:v>299.38</c:v>
                </c:pt>
                <c:pt idx="18">
                  <c:v>306</c:v>
                </c:pt>
                <c:pt idx="19">
                  <c:v>329.87</c:v>
                </c:pt>
                <c:pt idx="20">
                  <c:v>349.06</c:v>
                </c:pt>
                <c:pt idx="21">
                  <c:v>342</c:v>
                </c:pt>
                <c:pt idx="22">
                  <c:v>371.75</c:v>
                </c:pt>
                <c:pt idx="23">
                  <c:v>330.73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249064"/>
        <c:axId val="350248672"/>
      </c:lineChart>
      <c:catAx>
        <c:axId val="350247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48280"/>
        <c:crosses val="autoZero"/>
        <c:auto val="1"/>
        <c:lblAlgn val="ctr"/>
        <c:lblOffset val="100"/>
        <c:noMultiLvlLbl val="0"/>
      </c:catAx>
      <c:valAx>
        <c:axId val="35024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47888"/>
        <c:crosses val="autoZero"/>
        <c:crossBetween val="between"/>
      </c:valAx>
      <c:valAx>
        <c:axId val="350248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49064"/>
        <c:crosses val="max"/>
        <c:crossBetween val="between"/>
      </c:valAx>
      <c:catAx>
        <c:axId val="350249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248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586.41300000000001</v>
      </c>
      <c r="C4" s="18">
        <v>383.90699999999993</v>
      </c>
      <c r="D4" s="18">
        <v>156.37700000000001</v>
      </c>
      <c r="E4" s="18">
        <v>160.63700000000003</v>
      </c>
      <c r="F4" s="18">
        <v>81.84</v>
      </c>
      <c r="G4" s="18">
        <v>59.457999999999991</v>
      </c>
      <c r="H4" s="18">
        <v>83.684000000000012</v>
      </c>
      <c r="I4" s="18">
        <v>77.519000000000005</v>
      </c>
      <c r="J4" s="18">
        <v>91.516999999999996</v>
      </c>
      <c r="K4" s="18">
        <v>110.065</v>
      </c>
      <c r="L4" s="18">
        <v>121.75200000000001</v>
      </c>
      <c r="M4" s="18">
        <v>129.57499999999999</v>
      </c>
      <c r="N4" s="18">
        <v>126.371</v>
      </c>
      <c r="O4" s="18">
        <v>126.00800000000001</v>
      </c>
      <c r="P4" s="18">
        <v>121.89699999999999</v>
      </c>
      <c r="Q4" s="18">
        <v>94.617000000000004</v>
      </c>
      <c r="R4" s="18">
        <v>194.45400000000001</v>
      </c>
      <c r="S4" s="18">
        <v>210.54300000000001</v>
      </c>
      <c r="T4" s="18">
        <v>334.53699999999998</v>
      </c>
      <c r="U4" s="18">
        <v>370.17899999999997</v>
      </c>
      <c r="V4" s="18">
        <v>397.72899999999993</v>
      </c>
      <c r="W4" s="18">
        <v>376.57800000000003</v>
      </c>
      <c r="X4" s="18">
        <v>512.702</v>
      </c>
      <c r="Y4" s="18">
        <v>386.80699999999996</v>
      </c>
      <c r="Z4" s="19"/>
      <c r="AA4" s="20">
        <f>SUM(B4:Z4)</f>
        <v>5295.1660000000002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466.3</v>
      </c>
      <c r="C7" s="28">
        <v>321.63</v>
      </c>
      <c r="D7" s="28">
        <v>292</v>
      </c>
      <c r="E7" s="28">
        <v>291.45999999999998</v>
      </c>
      <c r="F7" s="28">
        <v>266</v>
      </c>
      <c r="G7" s="28">
        <v>246</v>
      </c>
      <c r="H7" s="28">
        <v>256</v>
      </c>
      <c r="I7" s="28">
        <v>253</v>
      </c>
      <c r="J7" s="28">
        <v>191.23</v>
      </c>
      <c r="K7" s="28">
        <v>189.97</v>
      </c>
      <c r="L7" s="28">
        <v>188.37</v>
      </c>
      <c r="M7" s="28">
        <v>187.77</v>
      </c>
      <c r="N7" s="28">
        <v>187.85</v>
      </c>
      <c r="O7" s="28">
        <v>188.58</v>
      </c>
      <c r="P7" s="28">
        <v>190.83</v>
      </c>
      <c r="Q7" s="28">
        <v>229.08</v>
      </c>
      <c r="R7" s="28">
        <v>253.22</v>
      </c>
      <c r="S7" s="28">
        <v>299.38</v>
      </c>
      <c r="T7" s="28">
        <v>306</v>
      </c>
      <c r="U7" s="28">
        <v>329.87</v>
      </c>
      <c r="V7" s="28">
        <v>349.06</v>
      </c>
      <c r="W7" s="28">
        <v>342</v>
      </c>
      <c r="X7" s="28">
        <v>371.75</v>
      </c>
      <c r="Y7" s="28">
        <v>330.73</v>
      </c>
      <c r="Z7" s="29"/>
      <c r="AA7" s="30">
        <f>IF(SUM(B7:Z7)&lt;&gt;0,AVERAGEIF(B7:Z7,"&lt;&gt;"""),"")</f>
        <v>272.00333333333333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23.545000000000002</v>
      </c>
      <c r="K10" s="42">
        <v>19.123000000000001</v>
      </c>
      <c r="L10" s="42">
        <v>15.811999999999999</v>
      </c>
      <c r="M10" s="42">
        <v>14.558</v>
      </c>
      <c r="N10" s="42">
        <v>14.716000000000001</v>
      </c>
      <c r="O10" s="42">
        <v>16.239000000000001</v>
      </c>
      <c r="P10" s="42">
        <v>22.067999999999998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126.06100000000002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538</v>
      </c>
      <c r="C12" s="52">
        <v>353.31799999999998</v>
      </c>
      <c r="D12" s="52">
        <v>121.13200000000001</v>
      </c>
      <c r="E12" s="52">
        <v>126.31399999999999</v>
      </c>
      <c r="F12" s="52">
        <v>42.447000000000003</v>
      </c>
      <c r="G12" s="52">
        <v>19.329999999999998</v>
      </c>
      <c r="H12" s="52">
        <v>49.779000000000003</v>
      </c>
      <c r="I12" s="52">
        <v>39.436999999999998</v>
      </c>
      <c r="J12" s="52"/>
      <c r="K12" s="52"/>
      <c r="L12" s="52"/>
      <c r="M12" s="52"/>
      <c r="N12" s="52"/>
      <c r="O12" s="52"/>
      <c r="P12" s="52"/>
      <c r="Q12" s="52"/>
      <c r="R12" s="52">
        <v>112.672</v>
      </c>
      <c r="S12" s="52">
        <v>146.20600000000002</v>
      </c>
      <c r="T12" s="52">
        <v>222.57299999999998</v>
      </c>
      <c r="U12" s="52">
        <v>284.06099999999998</v>
      </c>
      <c r="V12" s="52">
        <v>314.24900000000002</v>
      </c>
      <c r="W12" s="52">
        <v>295.72800000000001</v>
      </c>
      <c r="X12" s="52">
        <v>406.33700000000005</v>
      </c>
      <c r="Y12" s="52">
        <v>335.95399999999995</v>
      </c>
      <c r="Z12" s="53"/>
      <c r="AA12" s="54">
        <f t="shared" si="0"/>
        <v>3407.5370000000003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55</v>
      </c>
      <c r="U13" s="52">
        <v>50</v>
      </c>
      <c r="V13" s="52">
        <v>50</v>
      </c>
      <c r="W13" s="52">
        <v>55</v>
      </c>
      <c r="X13" s="52">
        <v>55</v>
      </c>
      <c r="Y13" s="52"/>
      <c r="Z13" s="53"/>
      <c r="AA13" s="54">
        <f t="shared" si="0"/>
        <v>265</v>
      </c>
    </row>
    <row r="14" spans="1:27" ht="24.95" customHeight="1" x14ac:dyDescent="0.2">
      <c r="A14" s="55" t="s">
        <v>10</v>
      </c>
      <c r="B14" s="56">
        <v>47.675000000000004</v>
      </c>
      <c r="C14" s="57">
        <v>30.588999999999999</v>
      </c>
      <c r="D14" s="57">
        <v>31.916</v>
      </c>
      <c r="E14" s="57">
        <v>33.405999999999999</v>
      </c>
      <c r="F14" s="57">
        <v>34.472000000000001</v>
      </c>
      <c r="G14" s="57">
        <v>40.128</v>
      </c>
      <c r="H14" s="57">
        <v>33.904999999999994</v>
      </c>
      <c r="I14" s="57">
        <v>38.082000000000001</v>
      </c>
      <c r="J14" s="57">
        <v>67.971999999999994</v>
      </c>
      <c r="K14" s="57">
        <v>90.941999999999993</v>
      </c>
      <c r="L14" s="57">
        <v>105.94</v>
      </c>
      <c r="M14" s="57">
        <v>115.01699999999998</v>
      </c>
      <c r="N14" s="57">
        <v>111.65500000000002</v>
      </c>
      <c r="O14" s="57">
        <v>109.76900000000001</v>
      </c>
      <c r="P14" s="57">
        <v>99.829000000000008</v>
      </c>
      <c r="Q14" s="57">
        <v>82.51700000000001</v>
      </c>
      <c r="R14" s="57">
        <v>81.781999999999982</v>
      </c>
      <c r="S14" s="57">
        <v>64.337000000000003</v>
      </c>
      <c r="T14" s="57">
        <v>56.963999999999999</v>
      </c>
      <c r="U14" s="57">
        <v>36.118000000000002</v>
      </c>
      <c r="V14" s="57">
        <v>33.479999999999997</v>
      </c>
      <c r="W14" s="57">
        <v>25.85</v>
      </c>
      <c r="X14" s="57">
        <v>51.365000000000002</v>
      </c>
      <c r="Y14" s="57">
        <v>50.852999999999994</v>
      </c>
      <c r="Z14" s="58"/>
      <c r="AA14" s="59">
        <f t="shared" si="0"/>
        <v>1474.5629999999999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585.67499999999995</v>
      </c>
      <c r="C16" s="62">
        <f t="shared" ref="C16:Z16" si="1">IF(LEN(C$2)&gt;0,SUM(C10:C15),"")</f>
        <v>383.90699999999998</v>
      </c>
      <c r="D16" s="62">
        <f t="shared" si="1"/>
        <v>153.048</v>
      </c>
      <c r="E16" s="62">
        <f t="shared" si="1"/>
        <v>159.72</v>
      </c>
      <c r="F16" s="62">
        <f t="shared" si="1"/>
        <v>76.919000000000011</v>
      </c>
      <c r="G16" s="62">
        <f t="shared" si="1"/>
        <v>59.457999999999998</v>
      </c>
      <c r="H16" s="62">
        <f t="shared" si="1"/>
        <v>83.683999999999997</v>
      </c>
      <c r="I16" s="62">
        <f t="shared" si="1"/>
        <v>77.519000000000005</v>
      </c>
      <c r="J16" s="62">
        <f t="shared" si="1"/>
        <v>91.516999999999996</v>
      </c>
      <c r="K16" s="62">
        <f t="shared" si="1"/>
        <v>110.065</v>
      </c>
      <c r="L16" s="62">
        <f t="shared" si="1"/>
        <v>121.752</v>
      </c>
      <c r="M16" s="62">
        <f t="shared" si="1"/>
        <v>129.57499999999999</v>
      </c>
      <c r="N16" s="62">
        <f t="shared" si="1"/>
        <v>126.37100000000001</v>
      </c>
      <c r="O16" s="62">
        <f t="shared" si="1"/>
        <v>126.00800000000001</v>
      </c>
      <c r="P16" s="62">
        <f t="shared" si="1"/>
        <v>121.89700000000001</v>
      </c>
      <c r="Q16" s="62">
        <f t="shared" si="1"/>
        <v>82.51700000000001</v>
      </c>
      <c r="R16" s="62">
        <f t="shared" si="1"/>
        <v>194.45399999999998</v>
      </c>
      <c r="S16" s="62">
        <f t="shared" si="1"/>
        <v>210.54300000000001</v>
      </c>
      <c r="T16" s="62">
        <f t="shared" si="1"/>
        <v>334.53699999999998</v>
      </c>
      <c r="U16" s="62">
        <f t="shared" si="1"/>
        <v>370.17899999999997</v>
      </c>
      <c r="V16" s="62">
        <f t="shared" si="1"/>
        <v>397.72900000000004</v>
      </c>
      <c r="W16" s="62">
        <f t="shared" si="1"/>
        <v>376.57800000000003</v>
      </c>
      <c r="X16" s="62">
        <f t="shared" si="1"/>
        <v>512.702</v>
      </c>
      <c r="Y16" s="62">
        <f t="shared" si="1"/>
        <v>386.80699999999996</v>
      </c>
      <c r="Z16" s="63" t="str">
        <f t="shared" si="1"/>
        <v/>
      </c>
      <c r="AA16" s="64">
        <f>SUM(AA10:AA15)</f>
        <v>5273.1610000000001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0.73799999999999999</v>
      </c>
      <c r="C21" s="81"/>
      <c r="D21" s="81">
        <v>3.3289999999999997</v>
      </c>
      <c r="E21" s="81">
        <v>0.91700000000000004</v>
      </c>
      <c r="F21" s="81">
        <v>4.9210000000000003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9.9050000000000011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0.73799999999999999</v>
      </c>
      <c r="C25" s="88">
        <f t="shared" ref="C25:Z25" si="3">IF(LEN(C$2)&gt;0,SUM(C19:C24),"")</f>
        <v>0</v>
      </c>
      <c r="D25" s="88">
        <f t="shared" si="3"/>
        <v>3.3289999999999997</v>
      </c>
      <c r="E25" s="88">
        <f t="shared" si="3"/>
        <v>0.91700000000000004</v>
      </c>
      <c r="F25" s="88">
        <f t="shared" si="3"/>
        <v>4.9210000000000003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9.9050000000000011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586.41300000000001</v>
      </c>
      <c r="C29" s="77">
        <v>383.90699999999998</v>
      </c>
      <c r="D29" s="77">
        <v>156.37700000000001</v>
      </c>
      <c r="E29" s="77">
        <v>160.637</v>
      </c>
      <c r="F29" s="77">
        <v>81.84</v>
      </c>
      <c r="G29" s="77">
        <v>59.457999999999998</v>
      </c>
      <c r="H29" s="77">
        <v>83.683999999999997</v>
      </c>
      <c r="I29" s="77">
        <v>77.519000000000005</v>
      </c>
      <c r="J29" s="77">
        <v>91.516999999999996</v>
      </c>
      <c r="K29" s="77">
        <v>110.065</v>
      </c>
      <c r="L29" s="77">
        <v>121.752</v>
      </c>
      <c r="M29" s="77">
        <v>129.57499999999999</v>
      </c>
      <c r="N29" s="77">
        <v>126.371</v>
      </c>
      <c r="O29" s="77">
        <v>126.008</v>
      </c>
      <c r="P29" s="77">
        <v>121.89700000000001</v>
      </c>
      <c r="Q29" s="77">
        <v>82.516999999999996</v>
      </c>
      <c r="R29" s="77">
        <v>194.45400000000001</v>
      </c>
      <c r="S29" s="77">
        <v>210.54300000000001</v>
      </c>
      <c r="T29" s="77">
        <v>334.53699999999998</v>
      </c>
      <c r="U29" s="77">
        <v>370.17899999999997</v>
      </c>
      <c r="V29" s="77">
        <v>397.72899999999998</v>
      </c>
      <c r="W29" s="77">
        <v>376.57799999999997</v>
      </c>
      <c r="X29" s="77">
        <v>512.702</v>
      </c>
      <c r="Y29" s="77">
        <v>386.80700000000002</v>
      </c>
      <c r="Z29" s="78"/>
      <c r="AA29" s="79">
        <f>SUM(B29:Z29)</f>
        <v>5283.0659999999989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586.41300000000001</v>
      </c>
      <c r="C31" s="62">
        <f t="shared" ref="C31:Z31" si="4">IF(LEN(C$2)&gt;0,SUM(C28:C30),"")</f>
        <v>383.90699999999998</v>
      </c>
      <c r="D31" s="62">
        <f t="shared" si="4"/>
        <v>156.37700000000001</v>
      </c>
      <c r="E31" s="62">
        <f t="shared" si="4"/>
        <v>160.637</v>
      </c>
      <c r="F31" s="62">
        <f t="shared" si="4"/>
        <v>81.84</v>
      </c>
      <c r="G31" s="62">
        <f t="shared" si="4"/>
        <v>59.457999999999998</v>
      </c>
      <c r="H31" s="62">
        <f t="shared" si="4"/>
        <v>83.683999999999997</v>
      </c>
      <c r="I31" s="62">
        <f t="shared" si="4"/>
        <v>77.519000000000005</v>
      </c>
      <c r="J31" s="62">
        <f t="shared" si="4"/>
        <v>91.516999999999996</v>
      </c>
      <c r="K31" s="62">
        <f t="shared" si="4"/>
        <v>110.065</v>
      </c>
      <c r="L31" s="62">
        <f t="shared" si="4"/>
        <v>121.752</v>
      </c>
      <c r="M31" s="62">
        <f t="shared" si="4"/>
        <v>129.57499999999999</v>
      </c>
      <c r="N31" s="62">
        <f t="shared" si="4"/>
        <v>126.371</v>
      </c>
      <c r="O31" s="62">
        <f t="shared" si="4"/>
        <v>126.008</v>
      </c>
      <c r="P31" s="62">
        <f t="shared" si="4"/>
        <v>121.89700000000001</v>
      </c>
      <c r="Q31" s="62">
        <f t="shared" si="4"/>
        <v>82.516999999999996</v>
      </c>
      <c r="R31" s="62">
        <f t="shared" si="4"/>
        <v>194.45400000000001</v>
      </c>
      <c r="S31" s="62">
        <f t="shared" si="4"/>
        <v>210.54300000000001</v>
      </c>
      <c r="T31" s="62">
        <f t="shared" si="4"/>
        <v>334.53699999999998</v>
      </c>
      <c r="U31" s="62">
        <f t="shared" si="4"/>
        <v>370.17899999999997</v>
      </c>
      <c r="V31" s="62">
        <f t="shared" si="4"/>
        <v>397.72899999999998</v>
      </c>
      <c r="W31" s="62">
        <f t="shared" si="4"/>
        <v>376.57799999999997</v>
      </c>
      <c r="X31" s="62">
        <f t="shared" si="4"/>
        <v>512.702</v>
      </c>
      <c r="Y31" s="62">
        <f t="shared" si="4"/>
        <v>386.80700000000002</v>
      </c>
      <c r="Z31" s="63" t="str">
        <f t="shared" si="4"/>
        <v/>
      </c>
      <c r="AA31" s="64">
        <f>SUM(AA28:AA30)</f>
        <v>5283.0659999999989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586.41300000000001</v>
      </c>
      <c r="C51" s="88">
        <f t="shared" si="10"/>
        <v>383.90699999999998</v>
      </c>
      <c r="D51" s="88">
        <f t="shared" si="10"/>
        <v>156.37700000000001</v>
      </c>
      <c r="E51" s="88">
        <f t="shared" si="10"/>
        <v>160.637</v>
      </c>
      <c r="F51" s="88">
        <f t="shared" si="10"/>
        <v>81.840000000000018</v>
      </c>
      <c r="G51" s="88">
        <f t="shared" si="10"/>
        <v>59.457999999999998</v>
      </c>
      <c r="H51" s="88">
        <f t="shared" si="10"/>
        <v>83.683999999999997</v>
      </c>
      <c r="I51" s="88">
        <f t="shared" si="10"/>
        <v>77.519000000000005</v>
      </c>
      <c r="J51" s="88">
        <f t="shared" si="10"/>
        <v>91.516999999999996</v>
      </c>
      <c r="K51" s="88">
        <f t="shared" si="10"/>
        <v>110.065</v>
      </c>
      <c r="L51" s="88">
        <f t="shared" si="10"/>
        <v>121.752</v>
      </c>
      <c r="M51" s="88">
        <f t="shared" si="10"/>
        <v>129.57499999999999</v>
      </c>
      <c r="N51" s="88">
        <f t="shared" si="10"/>
        <v>126.37100000000001</v>
      </c>
      <c r="O51" s="88">
        <f t="shared" si="10"/>
        <v>126.00800000000001</v>
      </c>
      <c r="P51" s="88">
        <f t="shared" si="10"/>
        <v>121.89700000000001</v>
      </c>
      <c r="Q51" s="88">
        <f t="shared" si="10"/>
        <v>94.617000000000004</v>
      </c>
      <c r="R51" s="88">
        <f t="shared" si="10"/>
        <v>194.45399999999998</v>
      </c>
      <c r="S51" s="88">
        <f t="shared" si="10"/>
        <v>210.54300000000001</v>
      </c>
      <c r="T51" s="88">
        <f t="shared" si="10"/>
        <v>334.53699999999998</v>
      </c>
      <c r="U51" s="88">
        <f t="shared" si="10"/>
        <v>370.17899999999997</v>
      </c>
      <c r="V51" s="88">
        <f t="shared" si="10"/>
        <v>397.72900000000004</v>
      </c>
      <c r="W51" s="88">
        <f t="shared" si="10"/>
        <v>376.57800000000003</v>
      </c>
      <c r="X51" s="88">
        <f t="shared" si="10"/>
        <v>512.702</v>
      </c>
      <c r="Y51" s="88">
        <f t="shared" si="10"/>
        <v>386.80699999999996</v>
      </c>
      <c r="Z51" s="89" t="str">
        <f t="shared" si="10"/>
        <v/>
      </c>
      <c r="AA51" s="105">
        <f>SUM(B51:Z51)</f>
        <v>5295.1660000000002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586.41300000000001</v>
      </c>
      <c r="C4" s="18">
        <v>383.90700000000004</v>
      </c>
      <c r="D4" s="18">
        <v>156.37699999999998</v>
      </c>
      <c r="E4" s="18">
        <v>160.63699999999997</v>
      </c>
      <c r="F4" s="18">
        <v>81.840000000000018</v>
      </c>
      <c r="G4" s="18">
        <v>59.457999999999998</v>
      </c>
      <c r="H4" s="18">
        <v>83.684000000000012</v>
      </c>
      <c r="I4" s="18">
        <v>77.518999999999991</v>
      </c>
      <c r="J4" s="18">
        <v>91.51700000000001</v>
      </c>
      <c r="K4" s="18">
        <v>110.065</v>
      </c>
      <c r="L4" s="18">
        <v>121.75200000000001</v>
      </c>
      <c r="M4" s="18">
        <v>129.57499999999999</v>
      </c>
      <c r="N4" s="18">
        <v>126.371</v>
      </c>
      <c r="O4" s="18">
        <v>126.00800000000001</v>
      </c>
      <c r="P4" s="18">
        <v>121.89699999999999</v>
      </c>
      <c r="Q4" s="18">
        <v>94.578999999999994</v>
      </c>
      <c r="R4" s="18">
        <v>194.45399999999998</v>
      </c>
      <c r="S4" s="18">
        <v>210.54300000000001</v>
      </c>
      <c r="T4" s="18">
        <v>334.53700000000003</v>
      </c>
      <c r="U4" s="18">
        <v>370.17899999999997</v>
      </c>
      <c r="V4" s="18">
        <v>397.7290000000001</v>
      </c>
      <c r="W4" s="18">
        <v>376.57799999999997</v>
      </c>
      <c r="X4" s="18">
        <v>512.702</v>
      </c>
      <c r="Y4" s="18">
        <v>386.80699999999996</v>
      </c>
      <c r="Z4" s="19"/>
      <c r="AA4" s="20">
        <f>SUM(B4:Z4)</f>
        <v>5295.1280000000006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466.3</v>
      </c>
      <c r="C7" s="28">
        <v>321.63</v>
      </c>
      <c r="D7" s="28">
        <v>292</v>
      </c>
      <c r="E7" s="28">
        <v>291.45999999999998</v>
      </c>
      <c r="F7" s="28">
        <v>266</v>
      </c>
      <c r="G7" s="28">
        <v>246</v>
      </c>
      <c r="H7" s="28">
        <v>256</v>
      </c>
      <c r="I7" s="28">
        <v>253</v>
      </c>
      <c r="J7" s="28">
        <v>191.23</v>
      </c>
      <c r="K7" s="28">
        <v>189.97</v>
      </c>
      <c r="L7" s="28">
        <v>188.37</v>
      </c>
      <c r="M7" s="28">
        <v>187.77</v>
      </c>
      <c r="N7" s="28">
        <v>187.85</v>
      </c>
      <c r="O7" s="28">
        <v>188.58</v>
      </c>
      <c r="P7" s="28">
        <v>190.83</v>
      </c>
      <c r="Q7" s="28">
        <v>229.08</v>
      </c>
      <c r="R7" s="28">
        <v>253.22</v>
      </c>
      <c r="S7" s="28">
        <v>299.38</v>
      </c>
      <c r="T7" s="28">
        <v>306</v>
      </c>
      <c r="U7" s="28">
        <v>329.87</v>
      </c>
      <c r="V7" s="28">
        <v>349.06</v>
      </c>
      <c r="W7" s="28">
        <v>342</v>
      </c>
      <c r="X7" s="28">
        <v>371.75</v>
      </c>
      <c r="Y7" s="28">
        <v>330.73</v>
      </c>
      <c r="Z7" s="29"/>
      <c r="AA7" s="30">
        <f>IF(SUM(B7:Z7)&lt;&gt;0,AVERAGEIF(B7:Z7,"&lt;&gt;"""),"")</f>
        <v>272.00333333333333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2.3620000000000001</v>
      </c>
      <c r="M10" s="42">
        <v>6.37</v>
      </c>
      <c r="N10" s="42">
        <v>5.8639999999999999</v>
      </c>
      <c r="O10" s="42">
        <v>0.995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15.590999999999999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30.027000000000001</v>
      </c>
      <c r="K12" s="52">
        <v>37.076000000000001</v>
      </c>
      <c r="L12" s="52">
        <v>46.515999999999998</v>
      </c>
      <c r="M12" s="52">
        <v>49.03</v>
      </c>
      <c r="N12" s="52">
        <v>48.713000000000001</v>
      </c>
      <c r="O12" s="52">
        <v>45.658999999999999</v>
      </c>
      <c r="P12" s="52">
        <v>32.249000000000002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289.27000000000004</v>
      </c>
    </row>
    <row r="13" spans="1:27" ht="24.95" customHeight="1" x14ac:dyDescent="0.2">
      <c r="A13" s="50" t="s">
        <v>9</v>
      </c>
      <c r="B13" s="51">
        <v>376.505</v>
      </c>
      <c r="C13" s="52">
        <v>161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27.600999999999999</v>
      </c>
      <c r="W13" s="52">
        <v>21.452999999999999</v>
      </c>
      <c r="X13" s="52">
        <v>160</v>
      </c>
      <c r="Y13" s="52"/>
      <c r="Z13" s="53"/>
      <c r="AA13" s="54">
        <f t="shared" si="0"/>
        <v>746.55899999999997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376.505</v>
      </c>
      <c r="C16" s="62">
        <f t="shared" ref="C16:Z16" si="1">IF(LEN(C$2)&gt;0,SUM(C10:C15),"")</f>
        <v>161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30.027000000000001</v>
      </c>
      <c r="K16" s="62">
        <f t="shared" si="1"/>
        <v>37.076000000000001</v>
      </c>
      <c r="L16" s="62">
        <f t="shared" si="1"/>
        <v>48.878</v>
      </c>
      <c r="M16" s="62">
        <f t="shared" si="1"/>
        <v>55.4</v>
      </c>
      <c r="N16" s="62">
        <f t="shared" si="1"/>
        <v>54.576999999999998</v>
      </c>
      <c r="O16" s="62">
        <f t="shared" si="1"/>
        <v>46.653999999999996</v>
      </c>
      <c r="P16" s="62">
        <f t="shared" si="1"/>
        <v>32.249000000000002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27.600999999999999</v>
      </c>
      <c r="W16" s="62">
        <f t="shared" si="1"/>
        <v>21.452999999999999</v>
      </c>
      <c r="X16" s="62">
        <f t="shared" si="1"/>
        <v>160</v>
      </c>
      <c r="Y16" s="62">
        <f t="shared" si="1"/>
        <v>0</v>
      </c>
      <c r="Z16" s="63" t="str">
        <f t="shared" si="1"/>
        <v/>
      </c>
      <c r="AA16" s="64">
        <f>SUM(AA10:AA15)</f>
        <v>1051.42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78.830000000000013</v>
      </c>
      <c r="C20" s="77">
        <v>73.069000000000003</v>
      </c>
      <c r="D20" s="77">
        <v>41.750000000000007</v>
      </c>
      <c r="E20" s="77">
        <v>45.797000000000004</v>
      </c>
      <c r="F20" s="77">
        <v>44.103999999999999</v>
      </c>
      <c r="G20" s="77">
        <v>32.739000000000004</v>
      </c>
      <c r="H20" s="77">
        <v>45.615000000000009</v>
      </c>
      <c r="I20" s="77">
        <v>40.027000000000001</v>
      </c>
      <c r="J20" s="77">
        <v>29.176999999999996</v>
      </c>
      <c r="K20" s="77">
        <v>37.170999999999999</v>
      </c>
      <c r="L20" s="77">
        <v>34.246000000000002</v>
      </c>
      <c r="M20" s="77">
        <v>36.628</v>
      </c>
      <c r="N20" s="77">
        <v>33.003999999999998</v>
      </c>
      <c r="O20" s="77">
        <v>32.519999999999996</v>
      </c>
      <c r="P20" s="77">
        <v>32.22</v>
      </c>
      <c r="Q20" s="77">
        <v>27.9</v>
      </c>
      <c r="R20" s="77">
        <v>70.114999999999995</v>
      </c>
      <c r="S20" s="77">
        <v>74.731999999999999</v>
      </c>
      <c r="T20" s="77">
        <v>105.01300000000001</v>
      </c>
      <c r="U20" s="77">
        <v>109.425</v>
      </c>
      <c r="V20" s="77">
        <v>105.283</v>
      </c>
      <c r="W20" s="77">
        <v>100.657</v>
      </c>
      <c r="X20" s="77">
        <v>106.90499999999999</v>
      </c>
      <c r="Y20" s="77">
        <v>139.10399999999998</v>
      </c>
      <c r="Z20" s="78"/>
      <c r="AA20" s="79">
        <f t="shared" si="2"/>
        <v>1476.0309999999999</v>
      </c>
    </row>
    <row r="21" spans="1:27" ht="24.95" customHeight="1" x14ac:dyDescent="0.2">
      <c r="A21" s="75" t="s">
        <v>16</v>
      </c>
      <c r="B21" s="80">
        <v>131.078</v>
      </c>
      <c r="C21" s="81">
        <v>149.83800000000002</v>
      </c>
      <c r="D21" s="81">
        <v>114.62699999999998</v>
      </c>
      <c r="E21" s="81">
        <v>114.84000000000002</v>
      </c>
      <c r="F21" s="81">
        <v>37.735999999999997</v>
      </c>
      <c r="G21" s="81">
        <v>26.719000000000001</v>
      </c>
      <c r="H21" s="81">
        <v>38.069000000000003</v>
      </c>
      <c r="I21" s="81">
        <v>37.491999999999997</v>
      </c>
      <c r="J21" s="81">
        <v>32.313000000000002</v>
      </c>
      <c r="K21" s="81">
        <v>35.817999999999998</v>
      </c>
      <c r="L21" s="81">
        <v>38.628</v>
      </c>
      <c r="M21" s="81">
        <v>37.547000000000004</v>
      </c>
      <c r="N21" s="81">
        <v>38.79</v>
      </c>
      <c r="O21" s="81">
        <v>46.833999999999996</v>
      </c>
      <c r="P21" s="81">
        <v>57.427999999999997</v>
      </c>
      <c r="Q21" s="81">
        <v>66.679000000000002</v>
      </c>
      <c r="R21" s="81">
        <v>124.339</v>
      </c>
      <c r="S21" s="81">
        <v>135.81100000000001</v>
      </c>
      <c r="T21" s="81">
        <v>229.524</v>
      </c>
      <c r="U21" s="81">
        <v>260.75400000000002</v>
      </c>
      <c r="V21" s="81">
        <v>264.84499999999997</v>
      </c>
      <c r="W21" s="81">
        <v>254.46799999999999</v>
      </c>
      <c r="X21" s="81">
        <v>245.797</v>
      </c>
      <c r="Y21" s="81">
        <v>247.70299999999997</v>
      </c>
      <c r="Z21" s="78"/>
      <c r="AA21" s="79">
        <f t="shared" si="2"/>
        <v>2767.6769999999997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209.90800000000002</v>
      </c>
      <c r="C25" s="88">
        <f t="shared" si="3"/>
        <v>222.90700000000004</v>
      </c>
      <c r="D25" s="88">
        <f t="shared" si="3"/>
        <v>156.37699999999998</v>
      </c>
      <c r="E25" s="88">
        <f t="shared" si="3"/>
        <v>160.63700000000003</v>
      </c>
      <c r="F25" s="88">
        <f t="shared" si="3"/>
        <v>81.84</v>
      </c>
      <c r="G25" s="88">
        <f t="shared" si="3"/>
        <v>59.458000000000006</v>
      </c>
      <c r="H25" s="88">
        <f t="shared" si="3"/>
        <v>83.684000000000012</v>
      </c>
      <c r="I25" s="88">
        <f t="shared" si="3"/>
        <v>77.519000000000005</v>
      </c>
      <c r="J25" s="88">
        <f t="shared" si="3"/>
        <v>61.489999999999995</v>
      </c>
      <c r="K25" s="88">
        <f t="shared" si="3"/>
        <v>72.989000000000004</v>
      </c>
      <c r="L25" s="88">
        <f t="shared" si="3"/>
        <v>72.873999999999995</v>
      </c>
      <c r="M25" s="88">
        <f t="shared" si="3"/>
        <v>74.175000000000011</v>
      </c>
      <c r="N25" s="88">
        <f t="shared" si="3"/>
        <v>71.793999999999997</v>
      </c>
      <c r="O25" s="88">
        <f t="shared" si="3"/>
        <v>79.353999999999985</v>
      </c>
      <c r="P25" s="88">
        <f t="shared" si="3"/>
        <v>89.647999999999996</v>
      </c>
      <c r="Q25" s="88">
        <f t="shared" si="3"/>
        <v>94.579000000000008</v>
      </c>
      <c r="R25" s="88">
        <f t="shared" si="3"/>
        <v>194.45400000000001</v>
      </c>
      <c r="S25" s="88">
        <f t="shared" si="3"/>
        <v>210.54300000000001</v>
      </c>
      <c r="T25" s="88">
        <f t="shared" si="3"/>
        <v>334.53700000000003</v>
      </c>
      <c r="U25" s="88">
        <f t="shared" si="3"/>
        <v>370.17900000000003</v>
      </c>
      <c r="V25" s="88">
        <f t="shared" si="3"/>
        <v>370.12799999999999</v>
      </c>
      <c r="W25" s="88">
        <f t="shared" si="3"/>
        <v>355.125</v>
      </c>
      <c r="X25" s="88">
        <f t="shared" si="3"/>
        <v>352.702</v>
      </c>
      <c r="Y25" s="88">
        <f t="shared" si="3"/>
        <v>386.80699999999996</v>
      </c>
      <c r="Z25" s="89">
        <f t="shared" si="3"/>
        <v>0</v>
      </c>
      <c r="AA25" s="90">
        <f t="shared" si="3"/>
        <v>4243.7079999999996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586.41300000000001</v>
      </c>
      <c r="C29" s="77">
        <v>383.90699999999998</v>
      </c>
      <c r="D29" s="77">
        <v>156.37700000000001</v>
      </c>
      <c r="E29" s="77">
        <v>160.637</v>
      </c>
      <c r="F29" s="77">
        <v>81.84</v>
      </c>
      <c r="G29" s="77">
        <v>59.457999999999998</v>
      </c>
      <c r="H29" s="77">
        <v>83.683999999999997</v>
      </c>
      <c r="I29" s="77">
        <v>77.519000000000005</v>
      </c>
      <c r="J29" s="77">
        <v>91.516999999999996</v>
      </c>
      <c r="K29" s="77">
        <v>110.065</v>
      </c>
      <c r="L29" s="77">
        <v>121.752</v>
      </c>
      <c r="M29" s="77">
        <v>129.57499999999999</v>
      </c>
      <c r="N29" s="77">
        <v>126.371</v>
      </c>
      <c r="O29" s="77">
        <v>126.008</v>
      </c>
      <c r="P29" s="77">
        <v>121.89700000000001</v>
      </c>
      <c r="Q29" s="77">
        <v>94.578999999999994</v>
      </c>
      <c r="R29" s="77">
        <v>194.45400000000001</v>
      </c>
      <c r="S29" s="77">
        <v>210.54300000000001</v>
      </c>
      <c r="T29" s="77">
        <v>334.53699999999998</v>
      </c>
      <c r="U29" s="77">
        <v>370.17899999999997</v>
      </c>
      <c r="V29" s="77">
        <v>397.72899999999998</v>
      </c>
      <c r="W29" s="77">
        <v>376.57799999999997</v>
      </c>
      <c r="X29" s="77">
        <v>512.702</v>
      </c>
      <c r="Y29" s="77">
        <v>386.80700000000002</v>
      </c>
      <c r="Z29" s="78"/>
      <c r="AA29" s="79">
        <f>SUM(B29:Z29)</f>
        <v>5295.1279999999997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586.41300000000001</v>
      </c>
      <c r="C31" s="62">
        <f t="shared" si="4"/>
        <v>383.90699999999998</v>
      </c>
      <c r="D31" s="62">
        <f t="shared" si="4"/>
        <v>156.37700000000001</v>
      </c>
      <c r="E31" s="62">
        <f t="shared" si="4"/>
        <v>160.637</v>
      </c>
      <c r="F31" s="62">
        <f t="shared" si="4"/>
        <v>81.84</v>
      </c>
      <c r="G31" s="62">
        <f t="shared" si="4"/>
        <v>59.457999999999998</v>
      </c>
      <c r="H31" s="62">
        <f t="shared" si="4"/>
        <v>83.683999999999997</v>
      </c>
      <c r="I31" s="62">
        <f t="shared" si="4"/>
        <v>77.519000000000005</v>
      </c>
      <c r="J31" s="62">
        <f t="shared" si="4"/>
        <v>91.516999999999996</v>
      </c>
      <c r="K31" s="62">
        <f t="shared" si="4"/>
        <v>110.065</v>
      </c>
      <c r="L31" s="62">
        <f t="shared" si="4"/>
        <v>121.752</v>
      </c>
      <c r="M31" s="62">
        <f t="shared" si="4"/>
        <v>129.57499999999999</v>
      </c>
      <c r="N31" s="62">
        <f t="shared" si="4"/>
        <v>126.371</v>
      </c>
      <c r="O31" s="62">
        <f t="shared" si="4"/>
        <v>126.008</v>
      </c>
      <c r="P31" s="62">
        <f t="shared" si="4"/>
        <v>121.89700000000001</v>
      </c>
      <c r="Q31" s="62">
        <f t="shared" si="4"/>
        <v>94.578999999999994</v>
      </c>
      <c r="R31" s="62">
        <f t="shared" si="4"/>
        <v>194.45400000000001</v>
      </c>
      <c r="S31" s="62">
        <f t="shared" si="4"/>
        <v>210.54300000000001</v>
      </c>
      <c r="T31" s="62">
        <f t="shared" si="4"/>
        <v>334.53699999999998</v>
      </c>
      <c r="U31" s="62">
        <f t="shared" si="4"/>
        <v>370.17899999999997</v>
      </c>
      <c r="V31" s="62">
        <f t="shared" si="4"/>
        <v>397.72899999999998</v>
      </c>
      <c r="W31" s="62">
        <f t="shared" si="4"/>
        <v>376.57799999999997</v>
      </c>
      <c r="X31" s="62">
        <f t="shared" si="4"/>
        <v>512.702</v>
      </c>
      <c r="Y31" s="62">
        <f t="shared" si="4"/>
        <v>386.80700000000002</v>
      </c>
      <c r="Z31" s="63">
        <f t="shared" si="4"/>
        <v>0</v>
      </c>
      <c r="AA31" s="64">
        <f t="shared" si="4"/>
        <v>5295.1279999999997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586.41300000000001</v>
      </c>
      <c r="C51" s="88">
        <f t="shared" si="10"/>
        <v>383.90700000000004</v>
      </c>
      <c r="D51" s="88">
        <f t="shared" si="10"/>
        <v>156.37699999999998</v>
      </c>
      <c r="E51" s="88">
        <f t="shared" si="10"/>
        <v>160.63700000000003</v>
      </c>
      <c r="F51" s="88">
        <f t="shared" si="10"/>
        <v>81.84</v>
      </c>
      <c r="G51" s="88">
        <f t="shared" si="10"/>
        <v>59.458000000000006</v>
      </c>
      <c r="H51" s="88">
        <f t="shared" si="10"/>
        <v>83.684000000000012</v>
      </c>
      <c r="I51" s="88">
        <f t="shared" si="10"/>
        <v>77.519000000000005</v>
      </c>
      <c r="J51" s="88">
        <f t="shared" si="10"/>
        <v>91.516999999999996</v>
      </c>
      <c r="K51" s="88">
        <f t="shared" si="10"/>
        <v>110.065</v>
      </c>
      <c r="L51" s="88">
        <f t="shared" si="10"/>
        <v>121.752</v>
      </c>
      <c r="M51" s="88">
        <f t="shared" si="10"/>
        <v>129.57500000000002</v>
      </c>
      <c r="N51" s="88">
        <f t="shared" si="10"/>
        <v>126.371</v>
      </c>
      <c r="O51" s="88">
        <f t="shared" si="10"/>
        <v>126.00799999999998</v>
      </c>
      <c r="P51" s="88">
        <f t="shared" si="10"/>
        <v>121.89699999999999</v>
      </c>
      <c r="Q51" s="88">
        <f t="shared" si="10"/>
        <v>94.579000000000008</v>
      </c>
      <c r="R51" s="88">
        <f t="shared" si="10"/>
        <v>194.45400000000001</v>
      </c>
      <c r="S51" s="88">
        <f t="shared" si="10"/>
        <v>210.54300000000001</v>
      </c>
      <c r="T51" s="88">
        <f t="shared" si="10"/>
        <v>334.53700000000003</v>
      </c>
      <c r="U51" s="88">
        <f t="shared" si="10"/>
        <v>370.17900000000003</v>
      </c>
      <c r="V51" s="88">
        <f t="shared" si="10"/>
        <v>397.72899999999998</v>
      </c>
      <c r="W51" s="88">
        <f t="shared" si="10"/>
        <v>376.57799999999997</v>
      </c>
      <c r="X51" s="88">
        <f t="shared" si="10"/>
        <v>512.702</v>
      </c>
      <c r="Y51" s="88">
        <f t="shared" si="10"/>
        <v>386.80699999999996</v>
      </c>
      <c r="Z51" s="89">
        <f t="shared" si="10"/>
        <v>0</v>
      </c>
      <c r="AA51" s="105">
        <f>SUM(B51:Z51)</f>
        <v>5295.1280000000006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-12.1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466.3</v>
      </c>
      <c r="C7" s="118">
        <v>321.63</v>
      </c>
      <c r="D7" s="118">
        <v>292</v>
      </c>
      <c r="E7" s="118">
        <v>291.45999999999998</v>
      </c>
      <c r="F7" s="118">
        <v>266</v>
      </c>
      <c r="G7" s="118">
        <v>246</v>
      </c>
      <c r="H7" s="118">
        <v>256</v>
      </c>
      <c r="I7" s="118">
        <v>253</v>
      </c>
      <c r="J7" s="118">
        <v>191.23</v>
      </c>
      <c r="K7" s="118">
        <v>189.97</v>
      </c>
      <c r="L7" s="118">
        <v>188.37</v>
      </c>
      <c r="M7" s="118">
        <v>187.77</v>
      </c>
      <c r="N7" s="118">
        <v>187.85</v>
      </c>
      <c r="O7" s="118">
        <v>188.58</v>
      </c>
      <c r="P7" s="118">
        <v>190.83</v>
      </c>
      <c r="Q7" s="118">
        <v>229.08</v>
      </c>
      <c r="R7" s="118">
        <v>253.22</v>
      </c>
      <c r="S7" s="118">
        <v>299.38</v>
      </c>
      <c r="T7" s="118">
        <v>306</v>
      </c>
      <c r="U7" s="118">
        <v>329.87</v>
      </c>
      <c r="V7" s="118">
        <v>349.06</v>
      </c>
      <c r="W7" s="118">
        <v>342</v>
      </c>
      <c r="X7" s="118">
        <v>371.75</v>
      </c>
      <c r="Y7" s="118">
        <v>330.73</v>
      </c>
      <c r="Z7" s="119"/>
      <c r="AA7" s="120">
        <f>IF(SUM(B7:Z7)&lt;&gt;0,AVERAGEIF(B7:Z7,"&lt;&gt;"""),"")</f>
        <v>272.00333333333333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12.1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12.1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2022-07-30T13:19:30Z</dcterms:created>
  <dcterms:modified xsi:type="dcterms:W3CDTF">2022-07-30T13:19:31Z</dcterms:modified>
</cp:coreProperties>
</file>