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<sst xmlns="http://schemas.openxmlformats.org/spreadsheetml/2006/main" count="117" uniqueCount="53">
  <si>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29/07/2022 16:35:03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</si>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</sst>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180</c:v>
                </c:pt>
                <c:pt idx="1">
                  <c:v>144.613</c:v>
                </c:pt>
                <c:pt idx="2">
                  <c:v>143</c:v>
                </c:pt>
                <c:pt idx="3">
                  <c:v>146</c:v>
                </c:pt>
                <c:pt idx="4">
                  <c:v>143.19799999999998</c:v>
                </c:pt>
                <c:pt idx="5">
                  <c:v>67.417000000000002</c:v>
                </c:pt>
                <c:pt idx="6">
                  <c:v>96.569000000000003</c:v>
                </c:pt>
                <c:pt idx="7">
                  <c:v>14.243</c:v>
                </c:pt>
                <c:pt idx="13">
                  <c:v>31</c:v>
                </c:pt>
                <c:pt idx="14">
                  <c:v>17.452999999999999</c:v>
                </c:pt>
                <c:pt idx="15">
                  <c:v>65.033000000000001</c:v>
                </c:pt>
                <c:pt idx="16">
                  <c:v>330.56599999999997</c:v>
                </c:pt>
                <c:pt idx="17">
                  <c:v>592.96</c:v>
                </c:pt>
                <c:pt idx="18">
                  <c:v>561.07100000000003</c:v>
                </c:pt>
                <c:pt idx="19">
                  <c:v>497.69500000000005</c:v>
                </c:pt>
                <c:pt idx="20">
                  <c:v>651</c:v>
                </c:pt>
                <c:pt idx="21">
                  <c:v>564.29899999999998</c:v>
                </c:pt>
                <c:pt idx="22">
                  <c:v>458.78300000000007</c:v>
                </c:pt>
                <c:pt idx="23">
                  <c:v>566.28200000000004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66.340999999999994</c:v>
                </c:pt>
                <c:pt idx="1">
                  <c:v>55.98599999999999</c:v>
                </c:pt>
                <c:pt idx="2">
                  <c:v>52.086999999999989</c:v>
                </c:pt>
                <c:pt idx="3">
                  <c:v>48.835999999999999</c:v>
                </c:pt>
                <c:pt idx="4">
                  <c:v>49.816000000000003</c:v>
                </c:pt>
                <c:pt idx="5">
                  <c:v>48.585000000000001</c:v>
                </c:pt>
                <c:pt idx="6">
                  <c:v>52.722999999999999</c:v>
                </c:pt>
                <c:pt idx="7">
                  <c:v>73.09</c:v>
                </c:pt>
                <c:pt idx="8">
                  <c:v>109.08899999999998</c:v>
                </c:pt>
                <c:pt idx="9">
                  <c:v>134.48700000000002</c:v>
                </c:pt>
                <c:pt idx="10">
                  <c:v>147.72499999999999</c:v>
                </c:pt>
                <c:pt idx="11">
                  <c:v>158.57099999999997</c:v>
                </c:pt>
                <c:pt idx="12">
                  <c:v>157.19499999999999</c:v>
                </c:pt>
                <c:pt idx="13">
                  <c:v>134.78100000000001</c:v>
                </c:pt>
                <c:pt idx="14">
                  <c:v>123.542</c:v>
                </c:pt>
                <c:pt idx="15">
                  <c:v>110.40300000000001</c:v>
                </c:pt>
                <c:pt idx="16">
                  <c:v>91.461999999999975</c:v>
                </c:pt>
                <c:pt idx="17">
                  <c:v>82.482000000000014</c:v>
                </c:pt>
                <c:pt idx="18">
                  <c:v>52.722999999999999</c:v>
                </c:pt>
                <c:pt idx="19">
                  <c:v>32.997</c:v>
                </c:pt>
                <c:pt idx="20">
                  <c:v>49.104999999999997</c:v>
                </c:pt>
                <c:pt idx="21">
                  <c:v>30.732999999999997</c:v>
                </c:pt>
                <c:pt idx="22">
                  <c:v>14.565</c:v>
                </c:pt>
                <c:pt idx="23">
                  <c:v>21.808999999999997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2154920"/>
        <c:axId val="57587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246.34100000000001</c:v>
                </c:pt>
                <c:pt idx="1">
                  <c:v>200.59900000000002</c:v>
                </c:pt>
                <c:pt idx="2">
                  <c:v>196.46699999999998</c:v>
                </c:pt>
                <c:pt idx="3">
                  <c:v>195.29599999999999</c:v>
                </c:pt>
                <c:pt idx="4">
                  <c:v>193.01400000000001</c:v>
                </c:pt>
                <c:pt idx="5">
                  <c:v>116.00199999999998</c:v>
                </c:pt>
                <c:pt idx="6">
                  <c:v>149.29200000000003</c:v>
                </c:pt>
                <c:pt idx="7">
                  <c:v>87.33299999999997</c:v>
                </c:pt>
                <c:pt idx="8">
                  <c:v>109.089</c:v>
                </c:pt>
                <c:pt idx="9">
                  <c:v>134.48699999999997</c:v>
                </c:pt>
                <c:pt idx="10">
                  <c:v>147.72500000000002</c:v>
                </c:pt>
                <c:pt idx="11">
                  <c:v>158.57099999999997</c:v>
                </c:pt>
                <c:pt idx="12">
                  <c:v>157.19500000000002</c:v>
                </c:pt>
                <c:pt idx="13">
                  <c:v>165.78099999999998</c:v>
                </c:pt>
                <c:pt idx="14">
                  <c:v>140.995</c:v>
                </c:pt>
                <c:pt idx="15">
                  <c:v>175.65599999999998</c:v>
                </c:pt>
                <c:pt idx="16">
                  <c:v>422.02799999999991</c:v>
                </c:pt>
                <c:pt idx="17">
                  <c:v>675.48</c:v>
                </c:pt>
                <c:pt idx="18">
                  <c:v>613.7940000000001</c:v>
                </c:pt>
                <c:pt idx="19">
                  <c:v>530.69200000000001</c:v>
                </c:pt>
                <c:pt idx="20">
                  <c:v>735.10500000000002</c:v>
                </c:pt>
                <c:pt idx="21">
                  <c:v>595.03199999999993</c:v>
                </c:pt>
                <c:pt idx="22">
                  <c:v>473.34800000000007</c:v>
                </c:pt>
                <c:pt idx="23">
                  <c:v>588.09099999999989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154920"/>
        <c:axId val="57587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470.51</c:v>
                </c:pt>
                <c:pt idx="1">
                  <c:v>343.65</c:v>
                </c:pt>
                <c:pt idx="2">
                  <c:v>405</c:v>
                </c:pt>
                <c:pt idx="3">
                  <c:v>381.88</c:v>
                </c:pt>
                <c:pt idx="4">
                  <c:v>311.33999999999997</c:v>
                </c:pt>
                <c:pt idx="5">
                  <c:v>269.73</c:v>
                </c:pt>
                <c:pt idx="6">
                  <c:v>293.45999999999998</c:v>
                </c:pt>
                <c:pt idx="7">
                  <c:v>249.6</c:v>
                </c:pt>
                <c:pt idx="8">
                  <c:v>209.19</c:v>
                </c:pt>
                <c:pt idx="9">
                  <c:v>193.43</c:v>
                </c:pt>
                <c:pt idx="10">
                  <c:v>192.87</c:v>
                </c:pt>
                <c:pt idx="11">
                  <c:v>192.36</c:v>
                </c:pt>
                <c:pt idx="12">
                  <c:v>193.75</c:v>
                </c:pt>
                <c:pt idx="13">
                  <c:v>194.22</c:v>
                </c:pt>
                <c:pt idx="14">
                  <c:v>267.83999999999997</c:v>
                </c:pt>
                <c:pt idx="15">
                  <c:v>290.69</c:v>
                </c:pt>
                <c:pt idx="16">
                  <c:v>295.76</c:v>
                </c:pt>
                <c:pt idx="17">
                  <c:v>439</c:v>
                </c:pt>
                <c:pt idx="18">
                  <c:v>344.65</c:v>
                </c:pt>
                <c:pt idx="19">
                  <c:v>346.84</c:v>
                </c:pt>
                <c:pt idx="20">
                  <c:v>500.84</c:v>
                </c:pt>
                <c:pt idx="21">
                  <c:v>400.62</c:v>
                </c:pt>
                <c:pt idx="22">
                  <c:v>334.97</c:v>
                </c:pt>
                <c:pt idx="23">
                  <c:v>369.63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88400"/>
        <c:axId val="57588008"/>
      </c:lineChart>
      <c:catAx>
        <c:axId val="192154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587616"/>
        <c:crosses val="autoZero"/>
        <c:auto val="1"/>
        <c:lblAlgn val="ctr"/>
        <c:lblOffset val="100"/>
        <c:noMultiLvlLbl val="0"/>
      </c:catAx>
      <c:valAx>
        <c:axId val="5758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154920"/>
        <c:crosses val="autoZero"/>
        <c:crossBetween val="between"/>
      </c:valAx>
      <c:valAx>
        <c:axId val="57588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588400"/>
        <c:crosses val="max"/>
        <c:crossBetween val="between"/>
      </c:valAx>
      <c:catAx>
        <c:axId val="57588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7588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246.34100000000004</v>
      </c>
      <c r="C4" s="18">
        <v>200.59899999999999</v>
      </c>
      <c r="D4" s="18">
        <v>196.46699999999998</v>
      </c>
      <c r="E4" s="18">
        <v>195.29599999999996</v>
      </c>
      <c r="F4" s="18">
        <v>193.01400000000001</v>
      </c>
      <c r="G4" s="18">
        <v>116.00200000000001</v>
      </c>
      <c r="H4" s="18">
        <v>149.29199999999997</v>
      </c>
      <c r="I4" s="18">
        <v>87.332999999999998</v>
      </c>
      <c r="J4" s="18">
        <v>109.08899999999998</v>
      </c>
      <c r="K4" s="18">
        <v>134.48700000000002</v>
      </c>
      <c r="L4" s="18">
        <v>147.72499999999999</v>
      </c>
      <c r="M4" s="18">
        <v>158.57099999999997</v>
      </c>
      <c r="N4" s="18">
        <v>157.19499999999999</v>
      </c>
      <c r="O4" s="18">
        <v>165.78099999999998</v>
      </c>
      <c r="P4" s="18">
        <v>140.99500000000006</v>
      </c>
      <c r="Q4" s="18">
        <v>175.65599999999992</v>
      </c>
      <c r="R4" s="18">
        <v>422.02800000000002</v>
      </c>
      <c r="S4" s="18">
        <v>675.44200000000012</v>
      </c>
      <c r="T4" s="18">
        <v>613.79399999999987</v>
      </c>
      <c r="U4" s="18">
        <v>530.69199999999989</v>
      </c>
      <c r="V4" s="18">
        <v>735.10500000000002</v>
      </c>
      <c r="W4" s="18">
        <v>595.03199999999993</v>
      </c>
      <c r="X4" s="18">
        <v>473.34800000000013</v>
      </c>
      <c r="Y4" s="18">
        <v>588.09100000000001</v>
      </c>
      <c r="Z4" s="19"/>
      <c r="AA4" s="20">
        <f>SUM(B4:Z4)</f>
        <v>7207.3750000000009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470.51</v>
      </c>
      <c r="C7" s="28">
        <v>343.65</v>
      </c>
      <c r="D7" s="28">
        <v>405</v>
      </c>
      <c r="E7" s="28">
        <v>381.88</v>
      </c>
      <c r="F7" s="28">
        <v>311.33999999999997</v>
      </c>
      <c r="G7" s="28">
        <v>269.73</v>
      </c>
      <c r="H7" s="28">
        <v>293.45999999999998</v>
      </c>
      <c r="I7" s="28">
        <v>249.6</v>
      </c>
      <c r="J7" s="28">
        <v>209.19</v>
      </c>
      <c r="K7" s="28">
        <v>193.43</v>
      </c>
      <c r="L7" s="28">
        <v>192.87</v>
      </c>
      <c r="M7" s="28">
        <v>192.36</v>
      </c>
      <c r="N7" s="28">
        <v>193.75</v>
      </c>
      <c r="O7" s="28">
        <v>194.22</v>
      </c>
      <c r="P7" s="28">
        <v>267.83999999999997</v>
      </c>
      <c r="Q7" s="28">
        <v>290.69</v>
      </c>
      <c r="R7" s="28">
        <v>295.76</v>
      </c>
      <c r="S7" s="28">
        <v>439</v>
      </c>
      <c r="T7" s="28">
        <v>344.65</v>
      </c>
      <c r="U7" s="28">
        <v>346.84</v>
      </c>
      <c r="V7" s="28">
        <v>500.84</v>
      </c>
      <c r="W7" s="28">
        <v>400.62</v>
      </c>
      <c r="X7" s="28">
        <v>334.97</v>
      </c>
      <c r="Y7" s="28">
        <v>369.63</v>
      </c>
      <c r="Z7" s="29"/>
      <c r="AA7" s="30">
        <f>IF(SUM(B7:Z7)&lt;&gt;0,AVERAGEIF(B7:Z7,"&lt;&gt;"""),"")</f>
        <v>312.15958333333327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180</v>
      </c>
      <c r="C12" s="52">
        <v>144.613</v>
      </c>
      <c r="D12" s="52">
        <v>143</v>
      </c>
      <c r="E12" s="52">
        <v>146</v>
      </c>
      <c r="F12" s="52">
        <v>143.19799999999998</v>
      </c>
      <c r="G12" s="52">
        <v>67.417000000000002</v>
      </c>
      <c r="H12" s="52">
        <v>96.569000000000003</v>
      </c>
      <c r="I12" s="52">
        <v>14.243</v>
      </c>
      <c r="J12" s="52"/>
      <c r="K12" s="52"/>
      <c r="L12" s="52"/>
      <c r="M12" s="52"/>
      <c r="N12" s="52"/>
      <c r="O12" s="52">
        <v>31</v>
      </c>
      <c r="P12" s="52">
        <v>17.452999999999999</v>
      </c>
      <c r="Q12" s="52">
        <v>65.033000000000001</v>
      </c>
      <c r="R12" s="52">
        <v>330.56599999999997</v>
      </c>
      <c r="S12" s="52">
        <v>592.96</v>
      </c>
      <c r="T12" s="52">
        <v>561.07100000000003</v>
      </c>
      <c r="U12" s="52">
        <v>497.69500000000005</v>
      </c>
      <c r="V12" s="52">
        <v>651</v>
      </c>
      <c r="W12" s="52">
        <v>564.29899999999998</v>
      </c>
      <c r="X12" s="52">
        <v>458.78300000000007</v>
      </c>
      <c r="Y12" s="52">
        <v>566.28200000000004</v>
      </c>
      <c r="Z12" s="53"/>
      <c r="AA12" s="54">
        <f t="shared" si="0"/>
        <v>5271.1820000000007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35</v>
      </c>
      <c r="W13" s="52"/>
      <c r="X13" s="52"/>
      <c r="Y13" s="52"/>
      <c r="Z13" s="53"/>
      <c r="AA13" s="54">
        <f t="shared" si="0"/>
        <v>35</v>
      </c>
    </row>
    <row r="14" spans="1:27" ht="24.95" customHeight="1" x14ac:dyDescent="0.2">
      <c r="A14" s="55" t="s">
        <v>10</v>
      </c>
      <c r="B14" s="56">
        <v>66.340999999999994</v>
      </c>
      <c r="C14" s="57">
        <v>55.98599999999999</v>
      </c>
      <c r="D14" s="57">
        <v>52.086999999999989</v>
      </c>
      <c r="E14" s="57">
        <v>48.835999999999999</v>
      </c>
      <c r="F14" s="57">
        <v>49.816000000000003</v>
      </c>
      <c r="G14" s="57">
        <v>48.585000000000001</v>
      </c>
      <c r="H14" s="57">
        <v>52.722999999999999</v>
      </c>
      <c r="I14" s="57">
        <v>73.09</v>
      </c>
      <c r="J14" s="57">
        <v>109.08899999999998</v>
      </c>
      <c r="K14" s="57">
        <v>134.48700000000002</v>
      </c>
      <c r="L14" s="57">
        <v>147.72499999999999</v>
      </c>
      <c r="M14" s="57">
        <v>158.57099999999997</v>
      </c>
      <c r="N14" s="57">
        <v>157.19499999999999</v>
      </c>
      <c r="O14" s="57">
        <v>134.78100000000001</v>
      </c>
      <c r="P14" s="57">
        <v>123.542</v>
      </c>
      <c r="Q14" s="57">
        <v>110.40300000000001</v>
      </c>
      <c r="R14" s="57">
        <v>91.461999999999975</v>
      </c>
      <c r="S14" s="57">
        <v>82.482000000000014</v>
      </c>
      <c r="T14" s="57">
        <v>52.722999999999999</v>
      </c>
      <c r="U14" s="57">
        <v>32.997</v>
      </c>
      <c r="V14" s="57">
        <v>49.104999999999997</v>
      </c>
      <c r="W14" s="57">
        <v>30.732999999999997</v>
      </c>
      <c r="X14" s="57">
        <v>14.565</v>
      </c>
      <c r="Y14" s="57">
        <v>21.808999999999997</v>
      </c>
      <c r="Z14" s="58"/>
      <c r="AA14" s="59">
        <f t="shared" si="0"/>
        <v>1899.1329999999998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246.34100000000001</v>
      </c>
      <c r="C16" s="62">
        <f t="shared" ref="C16:Z16" si="1">IF(LEN(C$2)&gt;0,SUM(C10:C15),"")</f>
        <v>200.59899999999999</v>
      </c>
      <c r="D16" s="62">
        <f t="shared" si="1"/>
        <v>195.08699999999999</v>
      </c>
      <c r="E16" s="62">
        <f t="shared" si="1"/>
        <v>194.83600000000001</v>
      </c>
      <c r="F16" s="62">
        <f t="shared" si="1"/>
        <v>193.01399999999998</v>
      </c>
      <c r="G16" s="62">
        <f t="shared" si="1"/>
        <v>116.00200000000001</v>
      </c>
      <c r="H16" s="62">
        <f t="shared" si="1"/>
        <v>149.292</v>
      </c>
      <c r="I16" s="62">
        <f t="shared" si="1"/>
        <v>87.332999999999998</v>
      </c>
      <c r="J16" s="62">
        <f t="shared" si="1"/>
        <v>109.08899999999998</v>
      </c>
      <c r="K16" s="62">
        <f t="shared" si="1"/>
        <v>134.48700000000002</v>
      </c>
      <c r="L16" s="62">
        <f t="shared" si="1"/>
        <v>147.72499999999999</v>
      </c>
      <c r="M16" s="62">
        <f t="shared" si="1"/>
        <v>158.57099999999997</v>
      </c>
      <c r="N16" s="62">
        <f t="shared" si="1"/>
        <v>157.19499999999999</v>
      </c>
      <c r="O16" s="62">
        <f t="shared" si="1"/>
        <v>165.78100000000001</v>
      </c>
      <c r="P16" s="62">
        <f t="shared" si="1"/>
        <v>140.995</v>
      </c>
      <c r="Q16" s="62">
        <f t="shared" si="1"/>
        <v>175.43600000000001</v>
      </c>
      <c r="R16" s="62">
        <f t="shared" si="1"/>
        <v>422.02799999999996</v>
      </c>
      <c r="S16" s="62">
        <f t="shared" si="1"/>
        <v>675.44200000000001</v>
      </c>
      <c r="T16" s="62">
        <f t="shared" si="1"/>
        <v>613.79399999999998</v>
      </c>
      <c r="U16" s="62">
        <f t="shared" si="1"/>
        <v>530.69200000000001</v>
      </c>
      <c r="V16" s="62">
        <f t="shared" si="1"/>
        <v>735.10500000000002</v>
      </c>
      <c r="W16" s="62">
        <f t="shared" si="1"/>
        <v>595.03199999999993</v>
      </c>
      <c r="X16" s="62">
        <f t="shared" si="1"/>
        <v>473.34800000000007</v>
      </c>
      <c r="Y16" s="62">
        <f t="shared" si="1"/>
        <v>588.09100000000001</v>
      </c>
      <c r="Z16" s="63" t="str">
        <f t="shared" si="1"/>
        <v/>
      </c>
      <c r="AA16" s="64">
        <f>SUM(AA10:AA15)</f>
        <v>7205.3150000000005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1.38</v>
      </c>
      <c r="E21" s="81">
        <v>0.46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0.22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1.38</v>
      </c>
      <c r="E25" s="88">
        <f t="shared" si="3"/>
        <v>0.46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0.22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2.06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246.34100000000001</v>
      </c>
      <c r="C29" s="77">
        <v>200.59899999999999</v>
      </c>
      <c r="D29" s="77">
        <v>196.46700000000001</v>
      </c>
      <c r="E29" s="77">
        <v>195.29599999999999</v>
      </c>
      <c r="F29" s="77">
        <v>193.01400000000001</v>
      </c>
      <c r="G29" s="77">
        <v>116.002</v>
      </c>
      <c r="H29" s="77">
        <v>149.292</v>
      </c>
      <c r="I29" s="77">
        <v>87.332999999999998</v>
      </c>
      <c r="J29" s="77">
        <v>109.089</v>
      </c>
      <c r="K29" s="77">
        <v>134.48699999999999</v>
      </c>
      <c r="L29" s="77">
        <v>147.72499999999999</v>
      </c>
      <c r="M29" s="77">
        <v>158.571</v>
      </c>
      <c r="N29" s="77">
        <v>157.19499999999999</v>
      </c>
      <c r="O29" s="77">
        <v>165.78100000000001</v>
      </c>
      <c r="P29" s="77">
        <v>140.995</v>
      </c>
      <c r="Q29" s="77">
        <v>175.65600000000001</v>
      </c>
      <c r="R29" s="77">
        <v>422.02800000000002</v>
      </c>
      <c r="S29" s="77">
        <v>675.44200000000001</v>
      </c>
      <c r="T29" s="77">
        <v>613.79399999999998</v>
      </c>
      <c r="U29" s="77">
        <v>530.69200000000001</v>
      </c>
      <c r="V29" s="77">
        <v>735.10500000000002</v>
      </c>
      <c r="W29" s="77">
        <v>595.03200000000004</v>
      </c>
      <c r="X29" s="77">
        <v>473.34800000000001</v>
      </c>
      <c r="Y29" s="77">
        <v>588.09100000000001</v>
      </c>
      <c r="Z29" s="78"/>
      <c r="AA29" s="79">
        <f>SUM(B29:Z29)</f>
        <v>7207.3750000000009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246.34100000000001</v>
      </c>
      <c r="C31" s="62">
        <f t="shared" ref="C31:Z31" si="4">IF(LEN(C$2)&gt;0,SUM(C28:C30),"")</f>
        <v>200.59899999999999</v>
      </c>
      <c r="D31" s="62">
        <f t="shared" si="4"/>
        <v>196.46700000000001</v>
      </c>
      <c r="E31" s="62">
        <f t="shared" si="4"/>
        <v>195.29599999999999</v>
      </c>
      <c r="F31" s="62">
        <f t="shared" si="4"/>
        <v>193.01400000000001</v>
      </c>
      <c r="G31" s="62">
        <f t="shared" si="4"/>
        <v>116.002</v>
      </c>
      <c r="H31" s="62">
        <f t="shared" si="4"/>
        <v>149.292</v>
      </c>
      <c r="I31" s="62">
        <f t="shared" si="4"/>
        <v>87.332999999999998</v>
      </c>
      <c r="J31" s="62">
        <f t="shared" si="4"/>
        <v>109.089</v>
      </c>
      <c r="K31" s="62">
        <f t="shared" si="4"/>
        <v>134.48699999999999</v>
      </c>
      <c r="L31" s="62">
        <f t="shared" si="4"/>
        <v>147.72499999999999</v>
      </c>
      <c r="M31" s="62">
        <f t="shared" si="4"/>
        <v>158.571</v>
      </c>
      <c r="N31" s="62">
        <f t="shared" si="4"/>
        <v>157.19499999999999</v>
      </c>
      <c r="O31" s="62">
        <f t="shared" si="4"/>
        <v>165.78100000000001</v>
      </c>
      <c r="P31" s="62">
        <f t="shared" si="4"/>
        <v>140.995</v>
      </c>
      <c r="Q31" s="62">
        <f t="shared" si="4"/>
        <v>175.65600000000001</v>
      </c>
      <c r="R31" s="62">
        <f t="shared" si="4"/>
        <v>422.02800000000002</v>
      </c>
      <c r="S31" s="62">
        <f t="shared" si="4"/>
        <v>675.44200000000001</v>
      </c>
      <c r="T31" s="62">
        <f t="shared" si="4"/>
        <v>613.79399999999998</v>
      </c>
      <c r="U31" s="62">
        <f t="shared" si="4"/>
        <v>530.69200000000001</v>
      </c>
      <c r="V31" s="62">
        <f t="shared" si="4"/>
        <v>735.10500000000002</v>
      </c>
      <c r="W31" s="62">
        <f t="shared" si="4"/>
        <v>595.03200000000004</v>
      </c>
      <c r="X31" s="62">
        <f t="shared" si="4"/>
        <v>473.34800000000001</v>
      </c>
      <c r="Y31" s="62">
        <f t="shared" si="4"/>
        <v>588.09100000000001</v>
      </c>
      <c r="Z31" s="63" t="str">
        <f t="shared" si="4"/>
        <v/>
      </c>
      <c r="AA31" s="64">
        <f>SUM(AA28:AA30)</f>
        <v>7207.3750000000009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246.34100000000001</v>
      </c>
      <c r="C51" s="88">
        <f t="shared" si="10"/>
        <v>200.59899999999999</v>
      </c>
      <c r="D51" s="88">
        <f t="shared" si="10"/>
        <v>196.46699999999998</v>
      </c>
      <c r="E51" s="88">
        <f t="shared" si="10"/>
        <v>195.29600000000002</v>
      </c>
      <c r="F51" s="88">
        <f t="shared" si="10"/>
        <v>193.01399999999998</v>
      </c>
      <c r="G51" s="88">
        <f t="shared" si="10"/>
        <v>116.00200000000001</v>
      </c>
      <c r="H51" s="88">
        <f t="shared" si="10"/>
        <v>149.292</v>
      </c>
      <c r="I51" s="88">
        <f t="shared" si="10"/>
        <v>87.332999999999998</v>
      </c>
      <c r="J51" s="88">
        <f t="shared" si="10"/>
        <v>109.08899999999998</v>
      </c>
      <c r="K51" s="88">
        <f t="shared" si="10"/>
        <v>134.48700000000002</v>
      </c>
      <c r="L51" s="88">
        <f t="shared" si="10"/>
        <v>147.72499999999999</v>
      </c>
      <c r="M51" s="88">
        <f t="shared" si="10"/>
        <v>158.57099999999997</v>
      </c>
      <c r="N51" s="88">
        <f t="shared" si="10"/>
        <v>157.19499999999999</v>
      </c>
      <c r="O51" s="88">
        <f t="shared" si="10"/>
        <v>165.78100000000001</v>
      </c>
      <c r="P51" s="88">
        <f t="shared" si="10"/>
        <v>140.995</v>
      </c>
      <c r="Q51" s="88">
        <f t="shared" si="10"/>
        <v>175.65600000000001</v>
      </c>
      <c r="R51" s="88">
        <f t="shared" si="10"/>
        <v>422.02799999999996</v>
      </c>
      <c r="S51" s="88">
        <f t="shared" si="10"/>
        <v>675.44200000000001</v>
      </c>
      <c r="T51" s="88">
        <f t="shared" si="10"/>
        <v>613.79399999999998</v>
      </c>
      <c r="U51" s="88">
        <f t="shared" si="10"/>
        <v>530.69200000000001</v>
      </c>
      <c r="V51" s="88">
        <f t="shared" si="10"/>
        <v>735.10500000000002</v>
      </c>
      <c r="W51" s="88">
        <f t="shared" si="10"/>
        <v>595.03199999999993</v>
      </c>
      <c r="X51" s="88">
        <f t="shared" si="10"/>
        <v>473.34800000000007</v>
      </c>
      <c r="Y51" s="88">
        <f t="shared" si="10"/>
        <v>588.09100000000001</v>
      </c>
      <c r="Z51" s="89" t="str">
        <f t="shared" si="10"/>
        <v/>
      </c>
      <c r="AA51" s="105">
        <f>SUM(B51:Z51)</f>
        <v>7207.3749999999991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246.34100000000001</v>
      </c>
      <c r="C4" s="18">
        <v>200.59900000000002</v>
      </c>
      <c r="D4" s="18">
        <v>196.46699999999998</v>
      </c>
      <c r="E4" s="18">
        <v>195.29599999999999</v>
      </c>
      <c r="F4" s="18">
        <v>193.01400000000001</v>
      </c>
      <c r="G4" s="18">
        <v>116.00199999999998</v>
      </c>
      <c r="H4" s="18">
        <v>149.29200000000003</v>
      </c>
      <c r="I4" s="18">
        <v>87.33299999999997</v>
      </c>
      <c r="J4" s="18">
        <v>109.089</v>
      </c>
      <c r="K4" s="18">
        <v>134.48699999999997</v>
      </c>
      <c r="L4" s="18">
        <v>147.72500000000002</v>
      </c>
      <c r="M4" s="18">
        <v>158.57099999999997</v>
      </c>
      <c r="N4" s="18">
        <v>157.19500000000002</v>
      </c>
      <c r="O4" s="18">
        <v>165.78099999999998</v>
      </c>
      <c r="P4" s="18">
        <v>140.995</v>
      </c>
      <c r="Q4" s="18">
        <v>175.65599999999998</v>
      </c>
      <c r="R4" s="18">
        <v>422.02799999999991</v>
      </c>
      <c r="S4" s="18">
        <v>675.48</v>
      </c>
      <c r="T4" s="18">
        <v>613.7940000000001</v>
      </c>
      <c r="U4" s="18">
        <v>530.69200000000001</v>
      </c>
      <c r="V4" s="18">
        <v>735.10500000000002</v>
      </c>
      <c r="W4" s="18">
        <v>595.03199999999993</v>
      </c>
      <c r="X4" s="18">
        <v>473.34800000000007</v>
      </c>
      <c r="Y4" s="18">
        <v>588.09099999999989</v>
      </c>
      <c r="Z4" s="19"/>
      <c r="AA4" s="20">
        <f>SUM(B4:Z4)</f>
        <v>7207.4129999999986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470.51</v>
      </c>
      <c r="C7" s="28">
        <v>343.65</v>
      </c>
      <c r="D7" s="28">
        <v>405</v>
      </c>
      <c r="E7" s="28">
        <v>381.88</v>
      </c>
      <c r="F7" s="28">
        <v>311.33999999999997</v>
      </c>
      <c r="G7" s="28">
        <v>269.73</v>
      </c>
      <c r="H7" s="28">
        <v>293.45999999999998</v>
      </c>
      <c r="I7" s="28">
        <v>249.6</v>
      </c>
      <c r="J7" s="28">
        <v>209.19</v>
      </c>
      <c r="K7" s="28">
        <v>193.43</v>
      </c>
      <c r="L7" s="28">
        <v>192.87</v>
      </c>
      <c r="M7" s="28">
        <v>192.36</v>
      </c>
      <c r="N7" s="28">
        <v>193.75</v>
      </c>
      <c r="O7" s="28">
        <v>194.22</v>
      </c>
      <c r="P7" s="28">
        <v>267.83999999999997</v>
      </c>
      <c r="Q7" s="28">
        <v>290.69</v>
      </c>
      <c r="R7" s="28">
        <v>295.76</v>
      </c>
      <c r="S7" s="28">
        <v>439</v>
      </c>
      <c r="T7" s="28">
        <v>344.65</v>
      </c>
      <c r="U7" s="28">
        <v>346.84</v>
      </c>
      <c r="V7" s="28">
        <v>500.84</v>
      </c>
      <c r="W7" s="28">
        <v>400.62</v>
      </c>
      <c r="X7" s="28">
        <v>334.97</v>
      </c>
      <c r="Y7" s="28">
        <v>369.63</v>
      </c>
      <c r="Z7" s="29"/>
      <c r="AA7" s="30">
        <f>IF(SUM(B7:Z7)&lt;&gt;0,AVERAGEIF(B7:Z7,"&lt;&gt;"""),"")</f>
        <v>312.15958333333327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1.333</v>
      </c>
      <c r="H12" s="52"/>
      <c r="I12" s="52"/>
      <c r="J12" s="52">
        <v>25</v>
      </c>
      <c r="K12" s="52">
        <v>55.561999999999998</v>
      </c>
      <c r="L12" s="52">
        <v>62.43</v>
      </c>
      <c r="M12" s="52">
        <v>72.256</v>
      </c>
      <c r="N12" s="52">
        <v>71.042000000000002</v>
      </c>
      <c r="O12" s="52">
        <v>60.286999999999999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347.90999999999997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1E-3</v>
      </c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1.333</v>
      </c>
      <c r="H16" s="62">
        <f t="shared" si="1"/>
        <v>0</v>
      </c>
      <c r="I16" s="62">
        <f t="shared" si="1"/>
        <v>0</v>
      </c>
      <c r="J16" s="62">
        <f t="shared" si="1"/>
        <v>25</v>
      </c>
      <c r="K16" s="62">
        <f t="shared" si="1"/>
        <v>55.561999999999998</v>
      </c>
      <c r="L16" s="62">
        <f t="shared" si="1"/>
        <v>62.43</v>
      </c>
      <c r="M16" s="62">
        <f t="shared" si="1"/>
        <v>72.256</v>
      </c>
      <c r="N16" s="62">
        <f t="shared" si="1"/>
        <v>71.042000000000002</v>
      </c>
      <c r="O16" s="62">
        <f t="shared" si="1"/>
        <v>60.286999999999999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347.91099999999994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102.887</v>
      </c>
      <c r="C20" s="77">
        <v>108.69800000000001</v>
      </c>
      <c r="D20" s="77">
        <v>121.20599999999999</v>
      </c>
      <c r="E20" s="77">
        <v>102.29499999999999</v>
      </c>
      <c r="F20" s="77">
        <v>102.203</v>
      </c>
      <c r="G20" s="77">
        <v>56.741</v>
      </c>
      <c r="H20" s="77">
        <v>64.825000000000003</v>
      </c>
      <c r="I20" s="77">
        <v>39.815999999999995</v>
      </c>
      <c r="J20" s="77">
        <v>39.408000000000001</v>
      </c>
      <c r="K20" s="77">
        <v>38.51</v>
      </c>
      <c r="L20" s="77">
        <v>42.329000000000001</v>
      </c>
      <c r="M20" s="77">
        <v>41.524000000000001</v>
      </c>
      <c r="N20" s="77">
        <v>39.449000000000005</v>
      </c>
      <c r="O20" s="77">
        <v>39.474000000000004</v>
      </c>
      <c r="P20" s="77">
        <v>50.937000000000005</v>
      </c>
      <c r="Q20" s="77">
        <v>63.455999999999996</v>
      </c>
      <c r="R20" s="77">
        <v>143.27700000000002</v>
      </c>
      <c r="S20" s="77">
        <v>146.76299999999998</v>
      </c>
      <c r="T20" s="77">
        <v>153.54399999999998</v>
      </c>
      <c r="U20" s="77">
        <v>149.05199999999999</v>
      </c>
      <c r="V20" s="77">
        <v>137.559</v>
      </c>
      <c r="W20" s="77">
        <v>144.226</v>
      </c>
      <c r="X20" s="77">
        <v>137.98799999999997</v>
      </c>
      <c r="Y20" s="77">
        <v>155.30699999999999</v>
      </c>
      <c r="Z20" s="78"/>
      <c r="AA20" s="79">
        <f t="shared" si="2"/>
        <v>2221.4739999999997</v>
      </c>
    </row>
    <row r="21" spans="1:27" ht="24.95" customHeight="1" x14ac:dyDescent="0.2">
      <c r="A21" s="75" t="s">
        <v>16</v>
      </c>
      <c r="B21" s="80">
        <v>143.45399999999998</v>
      </c>
      <c r="C21" s="81">
        <v>91.900999999999996</v>
      </c>
      <c r="D21" s="81">
        <v>75.26100000000001</v>
      </c>
      <c r="E21" s="81">
        <v>93.001000000000005</v>
      </c>
      <c r="F21" s="81">
        <v>90.811000000000007</v>
      </c>
      <c r="G21" s="81">
        <v>57.928000000000004</v>
      </c>
      <c r="H21" s="81">
        <v>84.466999999999999</v>
      </c>
      <c r="I21" s="81">
        <v>47.517000000000003</v>
      </c>
      <c r="J21" s="81">
        <v>44.680999999999997</v>
      </c>
      <c r="K21" s="81">
        <v>40.414999999999992</v>
      </c>
      <c r="L21" s="81">
        <v>42.965999999999994</v>
      </c>
      <c r="M21" s="81">
        <v>44.790999999999997</v>
      </c>
      <c r="N21" s="81">
        <v>46.704000000000001</v>
      </c>
      <c r="O21" s="81">
        <v>66.02</v>
      </c>
      <c r="P21" s="81">
        <v>90.057999999999993</v>
      </c>
      <c r="Q21" s="81">
        <v>112.2</v>
      </c>
      <c r="R21" s="81">
        <v>278.75099999999992</v>
      </c>
      <c r="S21" s="81">
        <v>285.21699999999998</v>
      </c>
      <c r="T21" s="81">
        <v>343.75</v>
      </c>
      <c r="U21" s="81">
        <v>348.73900000000003</v>
      </c>
      <c r="V21" s="81">
        <v>321.54599999999999</v>
      </c>
      <c r="W21" s="81">
        <v>339.80599999999998</v>
      </c>
      <c r="X21" s="81">
        <v>335.36</v>
      </c>
      <c r="Y21" s="81">
        <v>312.88400000000007</v>
      </c>
      <c r="Z21" s="78"/>
      <c r="AA21" s="79">
        <f t="shared" si="2"/>
        <v>3738.2280000000001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246.34099999999998</v>
      </c>
      <c r="C25" s="88">
        <f t="shared" si="3"/>
        <v>200.59899999999999</v>
      </c>
      <c r="D25" s="88">
        <f t="shared" si="3"/>
        <v>196.46699999999998</v>
      </c>
      <c r="E25" s="88">
        <f t="shared" si="3"/>
        <v>195.29599999999999</v>
      </c>
      <c r="F25" s="88">
        <f t="shared" si="3"/>
        <v>193.01400000000001</v>
      </c>
      <c r="G25" s="88">
        <f t="shared" si="3"/>
        <v>114.66900000000001</v>
      </c>
      <c r="H25" s="88">
        <f t="shared" si="3"/>
        <v>149.292</v>
      </c>
      <c r="I25" s="88">
        <f t="shared" si="3"/>
        <v>87.332999999999998</v>
      </c>
      <c r="J25" s="88">
        <f t="shared" si="3"/>
        <v>84.088999999999999</v>
      </c>
      <c r="K25" s="88">
        <f t="shared" si="3"/>
        <v>78.924999999999983</v>
      </c>
      <c r="L25" s="88">
        <f t="shared" si="3"/>
        <v>85.294999999999987</v>
      </c>
      <c r="M25" s="88">
        <f t="shared" si="3"/>
        <v>86.314999999999998</v>
      </c>
      <c r="N25" s="88">
        <f t="shared" si="3"/>
        <v>86.153000000000006</v>
      </c>
      <c r="O25" s="88">
        <f t="shared" si="3"/>
        <v>105.494</v>
      </c>
      <c r="P25" s="88">
        <f t="shared" si="3"/>
        <v>140.995</v>
      </c>
      <c r="Q25" s="88">
        <f t="shared" si="3"/>
        <v>175.65600000000001</v>
      </c>
      <c r="R25" s="88">
        <f t="shared" si="3"/>
        <v>422.02799999999991</v>
      </c>
      <c r="S25" s="88">
        <f t="shared" si="3"/>
        <v>431.97999999999996</v>
      </c>
      <c r="T25" s="88">
        <f t="shared" si="3"/>
        <v>497.29399999999998</v>
      </c>
      <c r="U25" s="88">
        <f t="shared" si="3"/>
        <v>497.79100000000005</v>
      </c>
      <c r="V25" s="88">
        <f t="shared" si="3"/>
        <v>459.10500000000002</v>
      </c>
      <c r="W25" s="88">
        <f t="shared" si="3"/>
        <v>484.03199999999998</v>
      </c>
      <c r="X25" s="88">
        <f t="shared" si="3"/>
        <v>473.34799999999996</v>
      </c>
      <c r="Y25" s="88">
        <f t="shared" si="3"/>
        <v>468.19100000000003</v>
      </c>
      <c r="Z25" s="89">
        <f t="shared" si="3"/>
        <v>0</v>
      </c>
      <c r="AA25" s="90">
        <f t="shared" si="3"/>
        <v>5959.7019999999993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246.34100000000001</v>
      </c>
      <c r="C29" s="77">
        <v>200.59899999999999</v>
      </c>
      <c r="D29" s="77">
        <v>196.46700000000001</v>
      </c>
      <c r="E29" s="77">
        <v>195.29599999999999</v>
      </c>
      <c r="F29" s="77">
        <v>193.01400000000001</v>
      </c>
      <c r="G29" s="77">
        <v>116.002</v>
      </c>
      <c r="H29" s="77">
        <v>149.292</v>
      </c>
      <c r="I29" s="77">
        <v>87.332999999999998</v>
      </c>
      <c r="J29" s="77">
        <v>109.089</v>
      </c>
      <c r="K29" s="77">
        <v>134.48699999999999</v>
      </c>
      <c r="L29" s="77">
        <v>147.72499999999999</v>
      </c>
      <c r="M29" s="77">
        <v>158.571</v>
      </c>
      <c r="N29" s="77">
        <v>157.19499999999999</v>
      </c>
      <c r="O29" s="77">
        <v>165.78100000000001</v>
      </c>
      <c r="P29" s="77">
        <v>140.995</v>
      </c>
      <c r="Q29" s="77">
        <v>175.65600000000001</v>
      </c>
      <c r="R29" s="77">
        <v>422.02800000000002</v>
      </c>
      <c r="S29" s="77">
        <v>431.98</v>
      </c>
      <c r="T29" s="77">
        <v>497.29399999999998</v>
      </c>
      <c r="U29" s="77">
        <v>497.79199999999997</v>
      </c>
      <c r="V29" s="77">
        <v>459.10500000000002</v>
      </c>
      <c r="W29" s="77">
        <v>484.03199999999998</v>
      </c>
      <c r="X29" s="77">
        <v>473.34800000000001</v>
      </c>
      <c r="Y29" s="77">
        <v>468.19099999999997</v>
      </c>
      <c r="Z29" s="78"/>
      <c r="AA29" s="79">
        <f>SUM(B29:Z29)</f>
        <v>6307.6129999999994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246.34100000000001</v>
      </c>
      <c r="C31" s="62">
        <f t="shared" si="4"/>
        <v>200.59899999999999</v>
      </c>
      <c r="D31" s="62">
        <f t="shared" si="4"/>
        <v>196.46700000000001</v>
      </c>
      <c r="E31" s="62">
        <f t="shared" si="4"/>
        <v>195.29599999999999</v>
      </c>
      <c r="F31" s="62">
        <f t="shared" si="4"/>
        <v>193.01400000000001</v>
      </c>
      <c r="G31" s="62">
        <f t="shared" si="4"/>
        <v>116.002</v>
      </c>
      <c r="H31" s="62">
        <f t="shared" si="4"/>
        <v>149.292</v>
      </c>
      <c r="I31" s="62">
        <f t="shared" si="4"/>
        <v>87.332999999999998</v>
      </c>
      <c r="J31" s="62">
        <f t="shared" si="4"/>
        <v>109.089</v>
      </c>
      <c r="K31" s="62">
        <f t="shared" si="4"/>
        <v>134.48699999999999</v>
      </c>
      <c r="L31" s="62">
        <f t="shared" si="4"/>
        <v>147.72499999999999</v>
      </c>
      <c r="M31" s="62">
        <f t="shared" si="4"/>
        <v>158.571</v>
      </c>
      <c r="N31" s="62">
        <f t="shared" si="4"/>
        <v>157.19499999999999</v>
      </c>
      <c r="O31" s="62">
        <f t="shared" si="4"/>
        <v>165.78100000000001</v>
      </c>
      <c r="P31" s="62">
        <f t="shared" si="4"/>
        <v>140.995</v>
      </c>
      <c r="Q31" s="62">
        <f t="shared" si="4"/>
        <v>175.65600000000001</v>
      </c>
      <c r="R31" s="62">
        <f t="shared" si="4"/>
        <v>422.02800000000002</v>
      </c>
      <c r="S31" s="62">
        <f t="shared" si="4"/>
        <v>431.98</v>
      </c>
      <c r="T31" s="62">
        <f t="shared" si="4"/>
        <v>497.29399999999998</v>
      </c>
      <c r="U31" s="62">
        <f t="shared" si="4"/>
        <v>497.79199999999997</v>
      </c>
      <c r="V31" s="62">
        <f t="shared" si="4"/>
        <v>459.10500000000002</v>
      </c>
      <c r="W31" s="62">
        <f t="shared" si="4"/>
        <v>484.03199999999998</v>
      </c>
      <c r="X31" s="62">
        <f t="shared" si="4"/>
        <v>473.34800000000001</v>
      </c>
      <c r="Y31" s="62">
        <f t="shared" si="4"/>
        <v>468.19099999999997</v>
      </c>
      <c r="Z31" s="63">
        <f t="shared" si="4"/>
        <v>0</v>
      </c>
      <c r="AA31" s="64">
        <f t="shared" si="4"/>
        <v>6307.6129999999994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243.5</v>
      </c>
      <c r="T38" s="99">
        <v>116.5</v>
      </c>
      <c r="U38" s="99">
        <v>32.9</v>
      </c>
      <c r="V38" s="99">
        <v>276</v>
      </c>
      <c r="W38" s="99">
        <v>111</v>
      </c>
      <c r="X38" s="99"/>
      <c r="Y38" s="99">
        <v>119.9</v>
      </c>
      <c r="Z38" s="100"/>
      <c r="AA38" s="79">
        <f t="shared" si="5"/>
        <v>899.8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243.5</v>
      </c>
      <c r="T39" s="88">
        <f t="shared" si="6"/>
        <v>116.5</v>
      </c>
      <c r="U39" s="88">
        <f t="shared" si="6"/>
        <v>32.9</v>
      </c>
      <c r="V39" s="88">
        <f t="shared" si="6"/>
        <v>276</v>
      </c>
      <c r="W39" s="88">
        <f t="shared" si="6"/>
        <v>111</v>
      </c>
      <c r="X39" s="88">
        <f t="shared" si="6"/>
        <v>0</v>
      </c>
      <c r="Y39" s="88">
        <f t="shared" si="6"/>
        <v>119.9</v>
      </c>
      <c r="Z39" s="89">
        <f t="shared" si="6"/>
        <v>0</v>
      </c>
      <c r="AA39" s="90">
        <f t="shared" si="5"/>
        <v>899.8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243.5</v>
      </c>
      <c r="T46" s="99">
        <v>116.5</v>
      </c>
      <c r="U46" s="99">
        <v>32.9</v>
      </c>
      <c r="V46" s="99">
        <v>276</v>
      </c>
      <c r="W46" s="99">
        <v>111</v>
      </c>
      <c r="X46" s="99"/>
      <c r="Y46" s="99">
        <v>119.9</v>
      </c>
      <c r="Z46" s="100"/>
      <c r="AA46" s="79">
        <f t="shared" si="7"/>
        <v>899.8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243.5</v>
      </c>
      <c r="T48" s="88">
        <f t="shared" si="8"/>
        <v>116.5</v>
      </c>
      <c r="U48" s="88">
        <f t="shared" si="8"/>
        <v>32.9</v>
      </c>
      <c r="V48" s="88">
        <f t="shared" si="8"/>
        <v>276</v>
      </c>
      <c r="W48" s="88">
        <f t="shared" si="8"/>
        <v>111</v>
      </c>
      <c r="X48" s="88">
        <f t="shared" si="8"/>
        <v>0</v>
      </c>
      <c r="Y48" s="88">
        <f t="shared" si="8"/>
        <v>119.9</v>
      </c>
      <c r="Z48" s="89">
        <f t="shared" si="8"/>
        <v>0</v>
      </c>
      <c r="AA48" s="90">
        <f t="shared" si="7"/>
        <v>899.8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246.34099999999998</v>
      </c>
      <c r="C51" s="88">
        <f t="shared" si="10"/>
        <v>200.59899999999999</v>
      </c>
      <c r="D51" s="88">
        <f t="shared" si="10"/>
        <v>196.46699999999998</v>
      </c>
      <c r="E51" s="88">
        <f t="shared" si="10"/>
        <v>195.29599999999999</v>
      </c>
      <c r="F51" s="88">
        <f t="shared" si="10"/>
        <v>193.01400000000001</v>
      </c>
      <c r="G51" s="88">
        <f t="shared" si="10"/>
        <v>116.00200000000001</v>
      </c>
      <c r="H51" s="88">
        <f t="shared" si="10"/>
        <v>149.292</v>
      </c>
      <c r="I51" s="88">
        <f t="shared" si="10"/>
        <v>87.332999999999998</v>
      </c>
      <c r="J51" s="88">
        <f t="shared" si="10"/>
        <v>109.089</v>
      </c>
      <c r="K51" s="88">
        <f t="shared" si="10"/>
        <v>134.48699999999997</v>
      </c>
      <c r="L51" s="88">
        <f t="shared" si="10"/>
        <v>147.72499999999999</v>
      </c>
      <c r="M51" s="88">
        <f t="shared" si="10"/>
        <v>158.571</v>
      </c>
      <c r="N51" s="88">
        <f t="shared" si="10"/>
        <v>157.19499999999999</v>
      </c>
      <c r="O51" s="88">
        <f t="shared" si="10"/>
        <v>165.78100000000001</v>
      </c>
      <c r="P51" s="88">
        <f t="shared" si="10"/>
        <v>140.995</v>
      </c>
      <c r="Q51" s="88">
        <f t="shared" si="10"/>
        <v>175.65600000000001</v>
      </c>
      <c r="R51" s="88">
        <f t="shared" si="10"/>
        <v>422.02799999999991</v>
      </c>
      <c r="S51" s="88">
        <f t="shared" si="10"/>
        <v>675.48</v>
      </c>
      <c r="T51" s="88">
        <f t="shared" si="10"/>
        <v>613.79399999999998</v>
      </c>
      <c r="U51" s="88">
        <f t="shared" si="10"/>
        <v>530.69200000000001</v>
      </c>
      <c r="V51" s="88">
        <f t="shared" si="10"/>
        <v>735.10500000000002</v>
      </c>
      <c r="W51" s="88">
        <f t="shared" si="10"/>
        <v>595.03199999999993</v>
      </c>
      <c r="X51" s="88">
        <f t="shared" si="10"/>
        <v>473.34799999999996</v>
      </c>
      <c r="Y51" s="88">
        <f t="shared" si="10"/>
        <v>588.09100000000001</v>
      </c>
      <c r="Z51" s="89">
        <f t="shared" si="10"/>
        <v>0</v>
      </c>
      <c r="AA51" s="105">
        <f>SUM(B51:Z51)</f>
        <v>7207.4129999999996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243.5</v>
      </c>
      <c r="T4" s="18">
        <v>116.5</v>
      </c>
      <c r="U4" s="18">
        <v>32.9</v>
      </c>
      <c r="V4" s="18">
        <v>276</v>
      </c>
      <c r="W4" s="18">
        <v>111</v>
      </c>
      <c r="X4" s="18"/>
      <c r="Y4" s="18">
        <v>119.9</v>
      </c>
      <c r="Z4" s="19"/>
      <c r="AA4" s="112">
        <f>SUM(B4:Z4)</f>
        <v>899.8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470.51</v>
      </c>
      <c r="C7" s="118">
        <v>343.65</v>
      </c>
      <c r="D7" s="118">
        <v>405</v>
      </c>
      <c r="E7" s="118">
        <v>381.88</v>
      </c>
      <c r="F7" s="118">
        <v>311.33999999999997</v>
      </c>
      <c r="G7" s="118">
        <v>269.73</v>
      </c>
      <c r="H7" s="118">
        <v>293.45999999999998</v>
      </c>
      <c r="I7" s="118">
        <v>249.6</v>
      </c>
      <c r="J7" s="118">
        <v>209.19</v>
      </c>
      <c r="K7" s="118">
        <v>193.43</v>
      </c>
      <c r="L7" s="118">
        <v>192.87</v>
      </c>
      <c r="M7" s="118">
        <v>192.36</v>
      </c>
      <c r="N7" s="118">
        <v>193.75</v>
      </c>
      <c r="O7" s="118">
        <v>194.22</v>
      </c>
      <c r="P7" s="118">
        <v>267.83999999999997</v>
      </c>
      <c r="Q7" s="118">
        <v>290.69</v>
      </c>
      <c r="R7" s="118">
        <v>295.76</v>
      </c>
      <c r="S7" s="118">
        <v>439</v>
      </c>
      <c r="T7" s="118">
        <v>344.65</v>
      </c>
      <c r="U7" s="118">
        <v>346.84</v>
      </c>
      <c r="V7" s="118">
        <v>500.84</v>
      </c>
      <c r="W7" s="118">
        <v>400.62</v>
      </c>
      <c r="X7" s="118">
        <v>334.97</v>
      </c>
      <c r="Y7" s="118">
        <v>369.63</v>
      </c>
      <c r="Z7" s="119"/>
      <c r="AA7" s="120">
        <f>IF(SUM(B7:Z7)&lt;&gt;0,AVERAGEIF(B7:Z7,"&lt;&gt;"""),"")</f>
        <v>312.15958333333327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243.5</v>
      </c>
      <c r="T23" s="134">
        <v>116.5</v>
      </c>
      <c r="U23" s="134">
        <v>32.9</v>
      </c>
      <c r="V23" s="134">
        <v>276</v>
      </c>
      <c r="W23" s="134">
        <v>111</v>
      </c>
      <c r="X23" s="134"/>
      <c r="Y23" s="134">
        <v>119.9</v>
      </c>
      <c r="Z23" s="132"/>
      <c r="AA23" s="133">
        <f t="shared" si="2"/>
        <v>899.8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243.5</v>
      </c>
      <c r="T24" s="136">
        <f t="shared" si="3"/>
        <v>116.5</v>
      </c>
      <c r="U24" s="136">
        <f t="shared" si="3"/>
        <v>32.9</v>
      </c>
      <c r="V24" s="136">
        <f t="shared" si="3"/>
        <v>276</v>
      </c>
      <c r="W24" s="136">
        <f t="shared" si="3"/>
        <v>111</v>
      </c>
      <c r="X24" s="136">
        <f t="shared" si="3"/>
        <v>0</v>
      </c>
      <c r="Y24" s="136">
        <f t="shared" si="3"/>
        <v>119.9</v>
      </c>
      <c r="Z24" s="137" t="str">
        <f t="shared" si="3"/>
        <v/>
      </c>
      <c r="AA24" s="90">
        <f t="shared" si="2"/>
        <v>899.8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2022-07-29T13:35:03Z</dcterms:created>
  <dcterms:modified xsi:type="dcterms:W3CDTF">2022-07-29T13:35:04Z</dcterms:modified>
</cp:coreProperties>
</file>