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<sst xmlns="http://schemas.openxmlformats.org/spreadsheetml/2006/main" count="117" uniqueCount="53">
  <si>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26/07/2022 16:25:23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</si>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</sst>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241.881</c:v>
                </c:pt>
                <c:pt idx="1">
                  <c:v>183.79399999999998</c:v>
                </c:pt>
                <c:pt idx="2">
                  <c:v>164.55099999999999</c:v>
                </c:pt>
                <c:pt idx="3">
                  <c:v>153.56</c:v>
                </c:pt>
                <c:pt idx="4">
                  <c:v>154.733</c:v>
                </c:pt>
                <c:pt idx="5">
                  <c:v>155.78899999999999</c:v>
                </c:pt>
                <c:pt idx="6">
                  <c:v>503.78</c:v>
                </c:pt>
                <c:pt idx="7">
                  <c:v>516.67500000000007</c:v>
                </c:pt>
                <c:pt idx="8">
                  <c:v>630.41499999999996</c:v>
                </c:pt>
                <c:pt idx="9">
                  <c:v>446.62799999999999</c:v>
                </c:pt>
                <c:pt idx="10">
                  <c:v>364.53</c:v>
                </c:pt>
                <c:pt idx="11">
                  <c:v>349.726</c:v>
                </c:pt>
                <c:pt idx="12">
                  <c:v>557.38</c:v>
                </c:pt>
                <c:pt idx="13">
                  <c:v>613.19599999999991</c:v>
                </c:pt>
                <c:pt idx="14">
                  <c:v>678.23199999999997</c:v>
                </c:pt>
                <c:pt idx="15">
                  <c:v>721.45799999999997</c:v>
                </c:pt>
                <c:pt idx="16">
                  <c:v>581.36200000000008</c:v>
                </c:pt>
                <c:pt idx="17">
                  <c:v>660.59899999999993</c:v>
                </c:pt>
                <c:pt idx="18">
                  <c:v>670.96199999999999</c:v>
                </c:pt>
                <c:pt idx="19">
                  <c:v>606.154</c:v>
                </c:pt>
                <c:pt idx="20">
                  <c:v>491.91399999999999</c:v>
                </c:pt>
                <c:pt idx="21">
                  <c:v>349.91700000000003</c:v>
                </c:pt>
                <c:pt idx="22">
                  <c:v>391.44799999999998</c:v>
                </c:pt>
                <c:pt idx="23">
                  <c:v>368.238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10.73</c:v>
                </c:pt>
                <c:pt idx="1">
                  <c:v>10.957000000000001</c:v>
                </c:pt>
                <c:pt idx="2">
                  <c:v>18.443000000000001</c:v>
                </c:pt>
                <c:pt idx="3">
                  <c:v>23.018000000000001</c:v>
                </c:pt>
                <c:pt idx="4">
                  <c:v>26.898</c:v>
                </c:pt>
                <c:pt idx="5">
                  <c:v>31.515000000000001</c:v>
                </c:pt>
                <c:pt idx="6">
                  <c:v>27.193999999999999</c:v>
                </c:pt>
                <c:pt idx="7">
                  <c:v>35.242999999999995</c:v>
                </c:pt>
                <c:pt idx="8">
                  <c:v>54.713000000000001</c:v>
                </c:pt>
                <c:pt idx="9">
                  <c:v>47.408000000000008</c:v>
                </c:pt>
                <c:pt idx="10">
                  <c:v>52.192999999999998</c:v>
                </c:pt>
                <c:pt idx="11">
                  <c:v>60.386999999999993</c:v>
                </c:pt>
                <c:pt idx="12">
                  <c:v>76.209999999999994</c:v>
                </c:pt>
                <c:pt idx="13">
                  <c:v>91.230000000000018</c:v>
                </c:pt>
                <c:pt idx="14">
                  <c:v>90.432999999999979</c:v>
                </c:pt>
                <c:pt idx="15">
                  <c:v>80.34899999999999</c:v>
                </c:pt>
                <c:pt idx="16">
                  <c:v>42.110999999999997</c:v>
                </c:pt>
                <c:pt idx="17">
                  <c:v>38.861000000000004</c:v>
                </c:pt>
                <c:pt idx="18">
                  <c:v>56.044000000000004</c:v>
                </c:pt>
                <c:pt idx="19">
                  <c:v>48.935000000000002</c:v>
                </c:pt>
                <c:pt idx="20">
                  <c:v>46.645000000000003</c:v>
                </c:pt>
                <c:pt idx="21">
                  <c:v>10.079000000000001</c:v>
                </c:pt>
                <c:pt idx="22">
                  <c:v>10.020999999999999</c:v>
                </c:pt>
                <c:pt idx="23">
                  <c:v>11.152999999999999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681560"/>
        <c:axId val="472681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252.61099999999996</c:v>
                </c:pt>
                <c:pt idx="1">
                  <c:v>194.79100000000008</c:v>
                </c:pt>
                <c:pt idx="2">
                  <c:v>184.64600000000002</c:v>
                </c:pt>
                <c:pt idx="3">
                  <c:v>177.922</c:v>
                </c:pt>
                <c:pt idx="4">
                  <c:v>182.74599999999995</c:v>
                </c:pt>
                <c:pt idx="5">
                  <c:v>188.70099999999999</c:v>
                </c:pt>
                <c:pt idx="6">
                  <c:v>530.97399999999993</c:v>
                </c:pt>
                <c:pt idx="7">
                  <c:v>551.91800000000001</c:v>
                </c:pt>
                <c:pt idx="8">
                  <c:v>685.12799999999993</c:v>
                </c:pt>
                <c:pt idx="9">
                  <c:v>494.03599999999994</c:v>
                </c:pt>
                <c:pt idx="10">
                  <c:v>416.72299999999996</c:v>
                </c:pt>
                <c:pt idx="11">
                  <c:v>410.11300000000006</c:v>
                </c:pt>
                <c:pt idx="12">
                  <c:v>633.59000000000015</c:v>
                </c:pt>
                <c:pt idx="13">
                  <c:v>704.4860000000001</c:v>
                </c:pt>
                <c:pt idx="14">
                  <c:v>768.74099999999976</c:v>
                </c:pt>
                <c:pt idx="15">
                  <c:v>801.85700000000008</c:v>
                </c:pt>
                <c:pt idx="16">
                  <c:v>623.47300000000007</c:v>
                </c:pt>
                <c:pt idx="17">
                  <c:v>699.49900000000002</c:v>
                </c:pt>
                <c:pt idx="18">
                  <c:v>727.06899999999973</c:v>
                </c:pt>
                <c:pt idx="19">
                  <c:v>655.08900000000006</c:v>
                </c:pt>
                <c:pt idx="20">
                  <c:v>538.55900000000008</c:v>
                </c:pt>
                <c:pt idx="21">
                  <c:v>359.99600000000004</c:v>
                </c:pt>
                <c:pt idx="22">
                  <c:v>401.46900000000005</c:v>
                </c:pt>
                <c:pt idx="23">
                  <c:v>379.39099999999996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681560"/>
        <c:axId val="472681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325.05</c:v>
                </c:pt>
                <c:pt idx="1">
                  <c:v>313.86</c:v>
                </c:pt>
                <c:pt idx="2">
                  <c:v>295</c:v>
                </c:pt>
                <c:pt idx="3">
                  <c:v>284.14999999999998</c:v>
                </c:pt>
                <c:pt idx="4">
                  <c:v>274.17</c:v>
                </c:pt>
                <c:pt idx="5">
                  <c:v>272.66000000000003</c:v>
                </c:pt>
                <c:pt idx="6">
                  <c:v>375.45</c:v>
                </c:pt>
                <c:pt idx="7">
                  <c:v>413.86</c:v>
                </c:pt>
                <c:pt idx="8">
                  <c:v>428.51</c:v>
                </c:pt>
                <c:pt idx="9">
                  <c:v>369.25</c:v>
                </c:pt>
                <c:pt idx="10">
                  <c:v>330.3</c:v>
                </c:pt>
                <c:pt idx="11">
                  <c:v>332.39</c:v>
                </c:pt>
                <c:pt idx="12">
                  <c:v>395.48</c:v>
                </c:pt>
                <c:pt idx="13">
                  <c:v>441.9</c:v>
                </c:pt>
                <c:pt idx="14">
                  <c:v>456.95</c:v>
                </c:pt>
                <c:pt idx="15">
                  <c:v>454.48</c:v>
                </c:pt>
                <c:pt idx="16">
                  <c:v>488.75</c:v>
                </c:pt>
                <c:pt idx="17">
                  <c:v>545</c:v>
                </c:pt>
                <c:pt idx="18">
                  <c:v>600</c:v>
                </c:pt>
                <c:pt idx="19">
                  <c:v>552.5</c:v>
                </c:pt>
                <c:pt idx="20">
                  <c:v>513.5</c:v>
                </c:pt>
                <c:pt idx="21">
                  <c:v>352.04</c:v>
                </c:pt>
                <c:pt idx="22">
                  <c:v>369.49</c:v>
                </c:pt>
                <c:pt idx="23">
                  <c:v>323.56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653736"/>
        <c:axId val="472682344"/>
      </c:lineChart>
      <c:catAx>
        <c:axId val="472681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681952"/>
        <c:crosses val="autoZero"/>
        <c:auto val="1"/>
        <c:lblAlgn val="ctr"/>
        <c:lblOffset val="100"/>
        <c:noMultiLvlLbl val="0"/>
      </c:catAx>
      <c:valAx>
        <c:axId val="47268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681560"/>
        <c:crosses val="autoZero"/>
        <c:crossBetween val="between"/>
      </c:valAx>
      <c:valAx>
        <c:axId val="472682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1653736"/>
        <c:crosses val="max"/>
        <c:crossBetween val="between"/>
      </c:valAx>
      <c:catAx>
        <c:axId val="551653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682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252.61099999999999</v>
      </c>
      <c r="C4" s="18">
        <v>194.791</v>
      </c>
      <c r="D4" s="18">
        <v>184.64600000000002</v>
      </c>
      <c r="E4" s="18">
        <v>177.92199999999997</v>
      </c>
      <c r="F4" s="18">
        <v>182.74599999999998</v>
      </c>
      <c r="G4" s="18">
        <v>188.70099999999999</v>
      </c>
      <c r="H4" s="18">
        <v>530.97399999999993</v>
      </c>
      <c r="I4" s="18">
        <v>551.91799999999989</v>
      </c>
      <c r="J4" s="18">
        <v>685.12800000000004</v>
      </c>
      <c r="K4" s="18">
        <v>494.03599999999994</v>
      </c>
      <c r="L4" s="18">
        <v>416.72300000000001</v>
      </c>
      <c r="M4" s="18">
        <v>410.11299999999994</v>
      </c>
      <c r="N4" s="18">
        <v>633.59000000000015</v>
      </c>
      <c r="O4" s="18">
        <v>704.48599999999999</v>
      </c>
      <c r="P4" s="18">
        <v>768.71500000000003</v>
      </c>
      <c r="Q4" s="18">
        <v>801.85700000000008</v>
      </c>
      <c r="R4" s="18">
        <v>623.47300000000007</v>
      </c>
      <c r="S4" s="18">
        <v>699.46</v>
      </c>
      <c r="T4" s="18">
        <v>727.06600000000014</v>
      </c>
      <c r="U4" s="18">
        <v>655.08900000000017</v>
      </c>
      <c r="V4" s="18">
        <v>538.55900000000008</v>
      </c>
      <c r="W4" s="18">
        <v>359.99600000000004</v>
      </c>
      <c r="X4" s="18">
        <v>401.46899999999999</v>
      </c>
      <c r="Y4" s="18">
        <v>379.39099999999996</v>
      </c>
      <c r="Z4" s="19"/>
      <c r="AA4" s="20">
        <f>SUM(B4:Z4)</f>
        <v>11563.459999999997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325.05</v>
      </c>
      <c r="C7" s="28">
        <v>313.86</v>
      </c>
      <c r="D7" s="28">
        <v>295</v>
      </c>
      <c r="E7" s="28">
        <v>284.14999999999998</v>
      </c>
      <c r="F7" s="28">
        <v>274.17</v>
      </c>
      <c r="G7" s="28">
        <v>272.66000000000003</v>
      </c>
      <c r="H7" s="28">
        <v>375.45</v>
      </c>
      <c r="I7" s="28">
        <v>413.86</v>
      </c>
      <c r="J7" s="28">
        <v>428.51</v>
      </c>
      <c r="K7" s="28">
        <v>369.25</v>
      </c>
      <c r="L7" s="28">
        <v>330.3</v>
      </c>
      <c r="M7" s="28">
        <v>332.39</v>
      </c>
      <c r="N7" s="28">
        <v>395.48</v>
      </c>
      <c r="O7" s="28">
        <v>441.9</v>
      </c>
      <c r="P7" s="28">
        <v>456.95</v>
      </c>
      <c r="Q7" s="28">
        <v>454.48</v>
      </c>
      <c r="R7" s="28">
        <v>488.75</v>
      </c>
      <c r="S7" s="28">
        <v>545</v>
      </c>
      <c r="T7" s="28">
        <v>600</v>
      </c>
      <c r="U7" s="28">
        <v>552.5</v>
      </c>
      <c r="V7" s="28">
        <v>513.5</v>
      </c>
      <c r="W7" s="28">
        <v>352.04</v>
      </c>
      <c r="X7" s="28">
        <v>369.49</v>
      </c>
      <c r="Y7" s="28">
        <v>323.56</v>
      </c>
      <c r="Z7" s="29"/>
      <c r="AA7" s="30">
        <f>IF(SUM(B7:Z7)&lt;&gt;0,AVERAGEIF(B7:Z7,"&lt;&gt;"""),"")</f>
        <v>396.17916666666662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241.881</v>
      </c>
      <c r="C12" s="52">
        <v>183.79399999999998</v>
      </c>
      <c r="D12" s="52">
        <v>164.55099999999999</v>
      </c>
      <c r="E12" s="52">
        <v>153.56</v>
      </c>
      <c r="F12" s="52">
        <v>154.733</v>
      </c>
      <c r="G12" s="52">
        <v>155.78899999999999</v>
      </c>
      <c r="H12" s="52">
        <v>503.78</v>
      </c>
      <c r="I12" s="52">
        <v>516.67500000000007</v>
      </c>
      <c r="J12" s="52">
        <v>630.41499999999996</v>
      </c>
      <c r="K12" s="52">
        <v>446.62799999999999</v>
      </c>
      <c r="L12" s="52">
        <v>364.53</v>
      </c>
      <c r="M12" s="52">
        <v>349.726</v>
      </c>
      <c r="N12" s="52">
        <v>557.38</v>
      </c>
      <c r="O12" s="52">
        <v>613.19599999999991</v>
      </c>
      <c r="P12" s="52">
        <v>678.23199999999997</v>
      </c>
      <c r="Q12" s="52">
        <v>721.45799999999997</v>
      </c>
      <c r="R12" s="52">
        <v>581.36200000000008</v>
      </c>
      <c r="S12" s="52">
        <v>660.59899999999993</v>
      </c>
      <c r="T12" s="52">
        <v>670.96199999999999</v>
      </c>
      <c r="U12" s="52">
        <v>606.154</v>
      </c>
      <c r="V12" s="52">
        <v>491.91399999999999</v>
      </c>
      <c r="W12" s="52">
        <v>349.91700000000003</v>
      </c>
      <c r="X12" s="52">
        <v>391.44799999999998</v>
      </c>
      <c r="Y12" s="52">
        <v>368.238</v>
      </c>
      <c r="Z12" s="53"/>
      <c r="AA12" s="54">
        <f t="shared" si="0"/>
        <v>10556.922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10.73</v>
      </c>
      <c r="C14" s="57">
        <v>10.957000000000001</v>
      </c>
      <c r="D14" s="57">
        <v>18.443000000000001</v>
      </c>
      <c r="E14" s="57">
        <v>23.018000000000001</v>
      </c>
      <c r="F14" s="57">
        <v>26.898</v>
      </c>
      <c r="G14" s="57">
        <v>31.515000000000001</v>
      </c>
      <c r="H14" s="57">
        <v>27.193999999999999</v>
      </c>
      <c r="I14" s="57">
        <v>35.242999999999995</v>
      </c>
      <c r="J14" s="57">
        <v>54.713000000000001</v>
      </c>
      <c r="K14" s="57">
        <v>47.408000000000008</v>
      </c>
      <c r="L14" s="57">
        <v>52.192999999999998</v>
      </c>
      <c r="M14" s="57">
        <v>60.386999999999993</v>
      </c>
      <c r="N14" s="57">
        <v>76.209999999999994</v>
      </c>
      <c r="O14" s="57">
        <v>91.230000000000018</v>
      </c>
      <c r="P14" s="57">
        <v>90.432999999999979</v>
      </c>
      <c r="Q14" s="57">
        <v>80.34899999999999</v>
      </c>
      <c r="R14" s="57">
        <v>42.110999999999997</v>
      </c>
      <c r="S14" s="57">
        <v>38.861000000000004</v>
      </c>
      <c r="T14" s="57">
        <v>56.044000000000004</v>
      </c>
      <c r="U14" s="57">
        <v>48.935000000000002</v>
      </c>
      <c r="V14" s="57">
        <v>46.645000000000003</v>
      </c>
      <c r="W14" s="57">
        <v>10.079000000000001</v>
      </c>
      <c r="X14" s="57">
        <v>10.020999999999999</v>
      </c>
      <c r="Y14" s="57">
        <v>11.152999999999999</v>
      </c>
      <c r="Z14" s="58"/>
      <c r="AA14" s="59">
        <f t="shared" si="0"/>
        <v>1000.7699999999998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252.61099999999999</v>
      </c>
      <c r="C16" s="62">
        <f t="shared" ref="C16:Z16" si="1">IF(LEN(C$2)&gt;0,SUM(C10:C15),"")</f>
        <v>194.75099999999998</v>
      </c>
      <c r="D16" s="62">
        <f t="shared" si="1"/>
        <v>182.994</v>
      </c>
      <c r="E16" s="62">
        <f t="shared" si="1"/>
        <v>176.578</v>
      </c>
      <c r="F16" s="62">
        <f t="shared" si="1"/>
        <v>181.631</v>
      </c>
      <c r="G16" s="62">
        <f t="shared" si="1"/>
        <v>187.30399999999997</v>
      </c>
      <c r="H16" s="62">
        <f t="shared" si="1"/>
        <v>530.97399999999993</v>
      </c>
      <c r="I16" s="62">
        <f t="shared" si="1"/>
        <v>551.91800000000012</v>
      </c>
      <c r="J16" s="62">
        <f t="shared" si="1"/>
        <v>685.12799999999993</v>
      </c>
      <c r="K16" s="62">
        <f t="shared" si="1"/>
        <v>494.036</v>
      </c>
      <c r="L16" s="62">
        <f t="shared" si="1"/>
        <v>416.72299999999996</v>
      </c>
      <c r="M16" s="62">
        <f t="shared" si="1"/>
        <v>410.113</v>
      </c>
      <c r="N16" s="62">
        <f t="shared" si="1"/>
        <v>633.59</v>
      </c>
      <c r="O16" s="62">
        <f t="shared" si="1"/>
        <v>704.42599999999993</v>
      </c>
      <c r="P16" s="62">
        <f t="shared" si="1"/>
        <v>768.66499999999996</v>
      </c>
      <c r="Q16" s="62">
        <f t="shared" si="1"/>
        <v>801.80700000000002</v>
      </c>
      <c r="R16" s="62">
        <f t="shared" si="1"/>
        <v>623.47300000000007</v>
      </c>
      <c r="S16" s="62">
        <f t="shared" si="1"/>
        <v>699.45999999999992</v>
      </c>
      <c r="T16" s="62">
        <f t="shared" si="1"/>
        <v>727.00599999999997</v>
      </c>
      <c r="U16" s="62">
        <f t="shared" si="1"/>
        <v>655.08899999999994</v>
      </c>
      <c r="V16" s="62">
        <f t="shared" si="1"/>
        <v>538.55899999999997</v>
      </c>
      <c r="W16" s="62">
        <f t="shared" si="1"/>
        <v>359.99600000000004</v>
      </c>
      <c r="X16" s="62">
        <f t="shared" si="1"/>
        <v>401.46899999999999</v>
      </c>
      <c r="Y16" s="62">
        <f t="shared" si="1"/>
        <v>379.39100000000002</v>
      </c>
      <c r="Z16" s="63" t="str">
        <f t="shared" si="1"/>
        <v/>
      </c>
      <c r="AA16" s="64">
        <f>SUM(AA10:AA15)</f>
        <v>11557.692000000001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0.04</v>
      </c>
      <c r="D21" s="81">
        <v>1.6520000000000001</v>
      </c>
      <c r="E21" s="81">
        <v>1.3440000000000001</v>
      </c>
      <c r="F21" s="81">
        <v>1.115</v>
      </c>
      <c r="G21" s="81">
        <v>1.397</v>
      </c>
      <c r="H21" s="81"/>
      <c r="I21" s="81"/>
      <c r="J21" s="81"/>
      <c r="K21" s="81"/>
      <c r="L21" s="81"/>
      <c r="M21" s="81"/>
      <c r="N21" s="81"/>
      <c r="O21" s="81">
        <v>0.06</v>
      </c>
      <c r="P21" s="81">
        <v>0.05</v>
      </c>
      <c r="Q21" s="81">
        <v>0.05</v>
      </c>
      <c r="R21" s="81"/>
      <c r="S21" s="81"/>
      <c r="T21" s="81">
        <v>0.06</v>
      </c>
      <c r="U21" s="81"/>
      <c r="V21" s="81"/>
      <c r="W21" s="81"/>
      <c r="X21" s="81"/>
      <c r="Y21" s="81"/>
      <c r="Z21" s="78"/>
      <c r="AA21" s="79">
        <f t="shared" si="2"/>
        <v>5.7679999999999998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0.04</v>
      </c>
      <c r="D25" s="88">
        <f t="shared" si="3"/>
        <v>1.6520000000000001</v>
      </c>
      <c r="E25" s="88">
        <f t="shared" si="3"/>
        <v>1.3440000000000001</v>
      </c>
      <c r="F25" s="88">
        <f t="shared" si="3"/>
        <v>1.115</v>
      </c>
      <c r="G25" s="88">
        <f t="shared" si="3"/>
        <v>1.397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0.06</v>
      </c>
      <c r="P25" s="88">
        <f t="shared" si="3"/>
        <v>0.05</v>
      </c>
      <c r="Q25" s="88">
        <f t="shared" si="3"/>
        <v>0.05</v>
      </c>
      <c r="R25" s="88">
        <f t="shared" si="3"/>
        <v>0</v>
      </c>
      <c r="S25" s="88">
        <f t="shared" si="3"/>
        <v>0</v>
      </c>
      <c r="T25" s="88">
        <f t="shared" si="3"/>
        <v>0.06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5.7679999999999998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252.61099999999999</v>
      </c>
      <c r="C29" s="77">
        <v>194.791</v>
      </c>
      <c r="D29" s="77">
        <v>184.64599999999999</v>
      </c>
      <c r="E29" s="77">
        <v>177.922</v>
      </c>
      <c r="F29" s="77">
        <v>182.74600000000001</v>
      </c>
      <c r="G29" s="77">
        <v>188.70099999999999</v>
      </c>
      <c r="H29" s="77">
        <v>530.97400000000005</v>
      </c>
      <c r="I29" s="77">
        <v>551.91800000000001</v>
      </c>
      <c r="J29" s="77">
        <v>685.12800000000004</v>
      </c>
      <c r="K29" s="77">
        <v>494.036</v>
      </c>
      <c r="L29" s="77">
        <v>416.72300000000001</v>
      </c>
      <c r="M29" s="77">
        <v>410.113</v>
      </c>
      <c r="N29" s="77">
        <v>633.59</v>
      </c>
      <c r="O29" s="77">
        <v>704.48599999999999</v>
      </c>
      <c r="P29" s="77">
        <v>768.71500000000003</v>
      </c>
      <c r="Q29" s="77">
        <v>801.85699999999997</v>
      </c>
      <c r="R29" s="77">
        <v>623.47299999999996</v>
      </c>
      <c r="S29" s="77">
        <v>699.46</v>
      </c>
      <c r="T29" s="77">
        <v>727.06600000000003</v>
      </c>
      <c r="U29" s="77">
        <v>655.08900000000006</v>
      </c>
      <c r="V29" s="77">
        <v>538.55899999999997</v>
      </c>
      <c r="W29" s="77">
        <v>359.99599999999998</v>
      </c>
      <c r="X29" s="77">
        <v>401.46899999999999</v>
      </c>
      <c r="Y29" s="77">
        <v>379.39100000000002</v>
      </c>
      <c r="Z29" s="78"/>
      <c r="AA29" s="79">
        <f>SUM(B29:Z29)</f>
        <v>11563.459999999997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252.61099999999999</v>
      </c>
      <c r="C31" s="62">
        <f t="shared" ref="C31:Z31" si="4">IF(LEN(C$2)&gt;0,SUM(C28:C30),"")</f>
        <v>194.791</v>
      </c>
      <c r="D31" s="62">
        <f t="shared" si="4"/>
        <v>184.64599999999999</v>
      </c>
      <c r="E31" s="62">
        <f t="shared" si="4"/>
        <v>177.922</v>
      </c>
      <c r="F31" s="62">
        <f t="shared" si="4"/>
        <v>182.74600000000001</v>
      </c>
      <c r="G31" s="62">
        <f t="shared" si="4"/>
        <v>188.70099999999999</v>
      </c>
      <c r="H31" s="62">
        <f t="shared" si="4"/>
        <v>530.97400000000005</v>
      </c>
      <c r="I31" s="62">
        <f t="shared" si="4"/>
        <v>551.91800000000001</v>
      </c>
      <c r="J31" s="62">
        <f t="shared" si="4"/>
        <v>685.12800000000004</v>
      </c>
      <c r="K31" s="62">
        <f t="shared" si="4"/>
        <v>494.036</v>
      </c>
      <c r="L31" s="62">
        <f t="shared" si="4"/>
        <v>416.72300000000001</v>
      </c>
      <c r="M31" s="62">
        <f t="shared" si="4"/>
        <v>410.113</v>
      </c>
      <c r="N31" s="62">
        <f t="shared" si="4"/>
        <v>633.59</v>
      </c>
      <c r="O31" s="62">
        <f t="shared" si="4"/>
        <v>704.48599999999999</v>
      </c>
      <c r="P31" s="62">
        <f t="shared" si="4"/>
        <v>768.71500000000003</v>
      </c>
      <c r="Q31" s="62">
        <f t="shared" si="4"/>
        <v>801.85699999999997</v>
      </c>
      <c r="R31" s="62">
        <f t="shared" si="4"/>
        <v>623.47299999999996</v>
      </c>
      <c r="S31" s="62">
        <f t="shared" si="4"/>
        <v>699.46</v>
      </c>
      <c r="T31" s="62">
        <f t="shared" si="4"/>
        <v>727.06600000000003</v>
      </c>
      <c r="U31" s="62">
        <f t="shared" si="4"/>
        <v>655.08900000000006</v>
      </c>
      <c r="V31" s="62">
        <f t="shared" si="4"/>
        <v>538.55899999999997</v>
      </c>
      <c r="W31" s="62">
        <f t="shared" si="4"/>
        <v>359.99599999999998</v>
      </c>
      <c r="X31" s="62">
        <f t="shared" si="4"/>
        <v>401.46899999999999</v>
      </c>
      <c r="Y31" s="62">
        <f t="shared" si="4"/>
        <v>379.39100000000002</v>
      </c>
      <c r="Z31" s="63" t="str">
        <f t="shared" si="4"/>
        <v/>
      </c>
      <c r="AA31" s="64">
        <f>SUM(AA28:AA30)</f>
        <v>11563.459999999997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252.61099999999999</v>
      </c>
      <c r="C51" s="88">
        <f t="shared" si="10"/>
        <v>194.79099999999997</v>
      </c>
      <c r="D51" s="88">
        <f t="shared" si="10"/>
        <v>184.64599999999999</v>
      </c>
      <c r="E51" s="88">
        <f t="shared" si="10"/>
        <v>177.922</v>
      </c>
      <c r="F51" s="88">
        <f t="shared" si="10"/>
        <v>182.74600000000001</v>
      </c>
      <c r="G51" s="88">
        <f t="shared" si="10"/>
        <v>188.70099999999996</v>
      </c>
      <c r="H51" s="88">
        <f t="shared" si="10"/>
        <v>530.97399999999993</v>
      </c>
      <c r="I51" s="88">
        <f t="shared" si="10"/>
        <v>551.91800000000012</v>
      </c>
      <c r="J51" s="88">
        <f t="shared" si="10"/>
        <v>685.12799999999993</v>
      </c>
      <c r="K51" s="88">
        <f t="shared" si="10"/>
        <v>494.036</v>
      </c>
      <c r="L51" s="88">
        <f t="shared" si="10"/>
        <v>416.72299999999996</v>
      </c>
      <c r="M51" s="88">
        <f t="shared" si="10"/>
        <v>410.113</v>
      </c>
      <c r="N51" s="88">
        <f t="shared" si="10"/>
        <v>633.59</v>
      </c>
      <c r="O51" s="88">
        <f t="shared" si="10"/>
        <v>704.48599999999988</v>
      </c>
      <c r="P51" s="88">
        <f t="shared" si="10"/>
        <v>768.71499999999992</v>
      </c>
      <c r="Q51" s="88">
        <f t="shared" si="10"/>
        <v>801.85699999999997</v>
      </c>
      <c r="R51" s="88">
        <f t="shared" si="10"/>
        <v>623.47300000000007</v>
      </c>
      <c r="S51" s="88">
        <f t="shared" si="10"/>
        <v>699.45999999999992</v>
      </c>
      <c r="T51" s="88">
        <f t="shared" si="10"/>
        <v>727.06599999999992</v>
      </c>
      <c r="U51" s="88">
        <f t="shared" si="10"/>
        <v>655.08899999999994</v>
      </c>
      <c r="V51" s="88">
        <f t="shared" si="10"/>
        <v>538.55899999999997</v>
      </c>
      <c r="W51" s="88">
        <f t="shared" si="10"/>
        <v>359.99600000000004</v>
      </c>
      <c r="X51" s="88">
        <f t="shared" si="10"/>
        <v>401.46899999999999</v>
      </c>
      <c r="Y51" s="88">
        <f t="shared" si="10"/>
        <v>379.39100000000002</v>
      </c>
      <c r="Z51" s="89" t="str">
        <f t="shared" si="10"/>
        <v/>
      </c>
      <c r="AA51" s="105">
        <f>SUM(B51:Z51)</f>
        <v>11563.459999999997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252.61099999999996</v>
      </c>
      <c r="C4" s="18">
        <v>194.79100000000008</v>
      </c>
      <c r="D4" s="18">
        <v>184.64600000000002</v>
      </c>
      <c r="E4" s="18">
        <v>177.922</v>
      </c>
      <c r="F4" s="18">
        <v>182.74599999999995</v>
      </c>
      <c r="G4" s="18">
        <v>188.70099999999999</v>
      </c>
      <c r="H4" s="18">
        <v>530.97399999999993</v>
      </c>
      <c r="I4" s="18">
        <v>551.91800000000001</v>
      </c>
      <c r="J4" s="18">
        <v>685.12799999999993</v>
      </c>
      <c r="K4" s="18">
        <v>494.03599999999994</v>
      </c>
      <c r="L4" s="18">
        <v>416.72299999999996</v>
      </c>
      <c r="M4" s="18">
        <v>410.11300000000006</v>
      </c>
      <c r="N4" s="18">
        <v>633.59000000000015</v>
      </c>
      <c r="O4" s="18">
        <v>704.4860000000001</v>
      </c>
      <c r="P4" s="18">
        <v>768.74099999999976</v>
      </c>
      <c r="Q4" s="18">
        <v>801.85700000000008</v>
      </c>
      <c r="R4" s="18">
        <v>623.47300000000007</v>
      </c>
      <c r="S4" s="18">
        <v>699.49900000000002</v>
      </c>
      <c r="T4" s="18">
        <v>727.06899999999973</v>
      </c>
      <c r="U4" s="18">
        <v>655.08900000000006</v>
      </c>
      <c r="V4" s="18">
        <v>538.55900000000008</v>
      </c>
      <c r="W4" s="18">
        <v>359.99600000000004</v>
      </c>
      <c r="X4" s="18">
        <v>401.46900000000005</v>
      </c>
      <c r="Y4" s="18">
        <v>379.39099999999996</v>
      </c>
      <c r="Z4" s="19"/>
      <c r="AA4" s="20">
        <f>SUM(B4:Z4)</f>
        <v>11563.527999999998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325.05</v>
      </c>
      <c r="C7" s="28">
        <v>313.86</v>
      </c>
      <c r="D7" s="28">
        <v>295</v>
      </c>
      <c r="E7" s="28">
        <v>284.14999999999998</v>
      </c>
      <c r="F7" s="28">
        <v>274.17</v>
      </c>
      <c r="G7" s="28">
        <v>272.66000000000003</v>
      </c>
      <c r="H7" s="28">
        <v>375.45</v>
      </c>
      <c r="I7" s="28">
        <v>413.86</v>
      </c>
      <c r="J7" s="28">
        <v>428.51</v>
      </c>
      <c r="K7" s="28">
        <v>369.25</v>
      </c>
      <c r="L7" s="28">
        <v>330.3</v>
      </c>
      <c r="M7" s="28">
        <v>332.39</v>
      </c>
      <c r="N7" s="28">
        <v>395.48</v>
      </c>
      <c r="O7" s="28">
        <v>441.9</v>
      </c>
      <c r="P7" s="28">
        <v>456.95</v>
      </c>
      <c r="Q7" s="28">
        <v>454.48</v>
      </c>
      <c r="R7" s="28">
        <v>488.75</v>
      </c>
      <c r="S7" s="28">
        <v>545</v>
      </c>
      <c r="T7" s="28">
        <v>600</v>
      </c>
      <c r="U7" s="28">
        <v>552.5</v>
      </c>
      <c r="V7" s="28">
        <v>513.5</v>
      </c>
      <c r="W7" s="28">
        <v>352.04</v>
      </c>
      <c r="X7" s="28">
        <v>369.49</v>
      </c>
      <c r="Y7" s="28">
        <v>323.56</v>
      </c>
      <c r="Z7" s="29"/>
      <c r="AA7" s="30">
        <f>IF(SUM(B7:Z7)&lt;&gt;0,AVERAGEIF(B7:Z7,"&lt;&gt;"""),"")</f>
        <v>396.17916666666662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0.111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0.111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135.11799999999999</v>
      </c>
      <c r="C20" s="77">
        <v>99.096000000000004</v>
      </c>
      <c r="D20" s="77">
        <v>92.602999999999994</v>
      </c>
      <c r="E20" s="77">
        <v>86.811000000000007</v>
      </c>
      <c r="F20" s="77">
        <v>88.937000000000012</v>
      </c>
      <c r="G20" s="77">
        <v>92.727000000000004</v>
      </c>
      <c r="H20" s="77">
        <v>271.63800000000003</v>
      </c>
      <c r="I20" s="77">
        <v>285.02199999999999</v>
      </c>
      <c r="J20" s="77">
        <v>291.05200000000002</v>
      </c>
      <c r="K20" s="77">
        <v>235.39600000000002</v>
      </c>
      <c r="L20" s="77">
        <v>194.584</v>
      </c>
      <c r="M20" s="77">
        <v>194.24599999999998</v>
      </c>
      <c r="N20" s="77">
        <v>276.69400000000002</v>
      </c>
      <c r="O20" s="77">
        <v>217.43900000000002</v>
      </c>
      <c r="P20" s="77">
        <v>207.977</v>
      </c>
      <c r="Q20" s="77">
        <v>205.69700000000003</v>
      </c>
      <c r="R20" s="77">
        <v>184.27799999999996</v>
      </c>
      <c r="S20" s="77">
        <v>175.24699999999999</v>
      </c>
      <c r="T20" s="77">
        <v>183.07400000000001</v>
      </c>
      <c r="U20" s="77">
        <v>176.934</v>
      </c>
      <c r="V20" s="77">
        <v>170.595</v>
      </c>
      <c r="W20" s="77">
        <v>158.92500000000001</v>
      </c>
      <c r="X20" s="77">
        <v>178.09699999999998</v>
      </c>
      <c r="Y20" s="77">
        <v>168.31300000000002</v>
      </c>
      <c r="Z20" s="78"/>
      <c r="AA20" s="79">
        <f t="shared" si="2"/>
        <v>4370.5</v>
      </c>
    </row>
    <row r="21" spans="1:27" ht="24.95" customHeight="1" x14ac:dyDescent="0.2">
      <c r="A21" s="75" t="s">
        <v>16</v>
      </c>
      <c r="B21" s="80">
        <v>117.38199999999999</v>
      </c>
      <c r="C21" s="81">
        <v>95.694999999999993</v>
      </c>
      <c r="D21" s="81">
        <v>92.043000000000021</v>
      </c>
      <c r="E21" s="81">
        <v>91.111000000000004</v>
      </c>
      <c r="F21" s="81">
        <v>93.808999999999997</v>
      </c>
      <c r="G21" s="81">
        <v>95.974000000000004</v>
      </c>
      <c r="H21" s="81">
        <v>259.33599999999996</v>
      </c>
      <c r="I21" s="81">
        <v>266.89600000000002</v>
      </c>
      <c r="J21" s="81">
        <v>277.97600000000006</v>
      </c>
      <c r="K21" s="81">
        <v>258.64000000000004</v>
      </c>
      <c r="L21" s="81">
        <v>222.13900000000001</v>
      </c>
      <c r="M21" s="81">
        <v>215.86700000000002</v>
      </c>
      <c r="N21" s="81">
        <v>287.99600000000004</v>
      </c>
      <c r="O21" s="81">
        <v>284.44699999999995</v>
      </c>
      <c r="P21" s="81">
        <v>279.56400000000002</v>
      </c>
      <c r="Q21" s="81">
        <v>245.16</v>
      </c>
      <c r="R21" s="81">
        <v>232.39500000000001</v>
      </c>
      <c r="S21" s="81">
        <v>200.95199999999997</v>
      </c>
      <c r="T21" s="81">
        <v>217.29499999999999</v>
      </c>
      <c r="U21" s="81">
        <v>203.35499999999999</v>
      </c>
      <c r="V21" s="81">
        <v>199.76400000000001</v>
      </c>
      <c r="W21" s="81">
        <v>201.071</v>
      </c>
      <c r="X21" s="81">
        <v>223.37200000000001</v>
      </c>
      <c r="Y21" s="81">
        <v>200.678</v>
      </c>
      <c r="Z21" s="78"/>
      <c r="AA21" s="79">
        <f t="shared" si="2"/>
        <v>4862.9170000000004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252.5</v>
      </c>
      <c r="C25" s="88">
        <f t="shared" si="3"/>
        <v>194.791</v>
      </c>
      <c r="D25" s="88">
        <f t="shared" si="3"/>
        <v>184.64600000000002</v>
      </c>
      <c r="E25" s="88">
        <f t="shared" si="3"/>
        <v>177.92200000000003</v>
      </c>
      <c r="F25" s="88">
        <f t="shared" si="3"/>
        <v>182.74600000000001</v>
      </c>
      <c r="G25" s="88">
        <f t="shared" si="3"/>
        <v>188.70100000000002</v>
      </c>
      <c r="H25" s="88">
        <f t="shared" si="3"/>
        <v>530.97399999999993</v>
      </c>
      <c r="I25" s="88">
        <f t="shared" si="3"/>
        <v>551.91800000000001</v>
      </c>
      <c r="J25" s="88">
        <f t="shared" si="3"/>
        <v>569.02800000000002</v>
      </c>
      <c r="K25" s="88">
        <f t="shared" si="3"/>
        <v>494.03600000000006</v>
      </c>
      <c r="L25" s="88">
        <f t="shared" si="3"/>
        <v>416.72300000000001</v>
      </c>
      <c r="M25" s="88">
        <f t="shared" si="3"/>
        <v>410.113</v>
      </c>
      <c r="N25" s="88">
        <f t="shared" si="3"/>
        <v>564.69000000000005</v>
      </c>
      <c r="O25" s="88">
        <f t="shared" si="3"/>
        <v>501.88599999999997</v>
      </c>
      <c r="P25" s="88">
        <f t="shared" si="3"/>
        <v>487.54100000000005</v>
      </c>
      <c r="Q25" s="88">
        <f t="shared" si="3"/>
        <v>450.85700000000003</v>
      </c>
      <c r="R25" s="88">
        <f t="shared" si="3"/>
        <v>416.673</v>
      </c>
      <c r="S25" s="88">
        <f t="shared" si="3"/>
        <v>376.19899999999996</v>
      </c>
      <c r="T25" s="88">
        <f t="shared" si="3"/>
        <v>400.36900000000003</v>
      </c>
      <c r="U25" s="88">
        <f t="shared" si="3"/>
        <v>380.28899999999999</v>
      </c>
      <c r="V25" s="88">
        <f t="shared" si="3"/>
        <v>370.35900000000004</v>
      </c>
      <c r="W25" s="88">
        <f t="shared" si="3"/>
        <v>359.99599999999998</v>
      </c>
      <c r="X25" s="88">
        <f t="shared" si="3"/>
        <v>401.46899999999999</v>
      </c>
      <c r="Y25" s="88">
        <f t="shared" si="3"/>
        <v>368.99099999999999</v>
      </c>
      <c r="Z25" s="89">
        <f t="shared" si="3"/>
        <v>0</v>
      </c>
      <c r="AA25" s="90">
        <f t="shared" si="3"/>
        <v>9233.4170000000013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252.61099999999999</v>
      </c>
      <c r="C29" s="77">
        <v>194.791</v>
      </c>
      <c r="D29" s="77">
        <v>184.64599999999999</v>
      </c>
      <c r="E29" s="77">
        <v>177.922</v>
      </c>
      <c r="F29" s="77">
        <v>182.74600000000001</v>
      </c>
      <c r="G29" s="77">
        <v>188.70099999999999</v>
      </c>
      <c r="H29" s="77">
        <v>530.97400000000005</v>
      </c>
      <c r="I29" s="77">
        <v>551.91800000000001</v>
      </c>
      <c r="J29" s="77">
        <v>569.02800000000002</v>
      </c>
      <c r="K29" s="77">
        <v>494.036</v>
      </c>
      <c r="L29" s="77">
        <v>416.72300000000001</v>
      </c>
      <c r="M29" s="77">
        <v>410.113</v>
      </c>
      <c r="N29" s="77">
        <v>564.69000000000005</v>
      </c>
      <c r="O29" s="77">
        <v>501.88600000000002</v>
      </c>
      <c r="P29" s="77">
        <v>487.541</v>
      </c>
      <c r="Q29" s="77">
        <v>450.85700000000003</v>
      </c>
      <c r="R29" s="77">
        <v>416.673</v>
      </c>
      <c r="S29" s="77">
        <v>376.19900000000001</v>
      </c>
      <c r="T29" s="77">
        <v>400.36900000000003</v>
      </c>
      <c r="U29" s="77">
        <v>380.28899999999999</v>
      </c>
      <c r="V29" s="77">
        <v>370.35899999999998</v>
      </c>
      <c r="W29" s="77">
        <v>359.99599999999998</v>
      </c>
      <c r="X29" s="77">
        <v>401.46899999999999</v>
      </c>
      <c r="Y29" s="77">
        <v>368.99099999999999</v>
      </c>
      <c r="Z29" s="78"/>
      <c r="AA29" s="79">
        <f>SUM(B29:Z29)</f>
        <v>9233.5280000000002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252.61099999999999</v>
      </c>
      <c r="C31" s="62">
        <f t="shared" si="4"/>
        <v>194.791</v>
      </c>
      <c r="D31" s="62">
        <f t="shared" si="4"/>
        <v>184.64599999999999</v>
      </c>
      <c r="E31" s="62">
        <f t="shared" si="4"/>
        <v>177.922</v>
      </c>
      <c r="F31" s="62">
        <f t="shared" si="4"/>
        <v>182.74600000000001</v>
      </c>
      <c r="G31" s="62">
        <f t="shared" si="4"/>
        <v>188.70099999999999</v>
      </c>
      <c r="H31" s="62">
        <f t="shared" si="4"/>
        <v>530.97400000000005</v>
      </c>
      <c r="I31" s="62">
        <f t="shared" si="4"/>
        <v>551.91800000000001</v>
      </c>
      <c r="J31" s="62">
        <f t="shared" si="4"/>
        <v>569.02800000000002</v>
      </c>
      <c r="K31" s="62">
        <f t="shared" si="4"/>
        <v>494.036</v>
      </c>
      <c r="L31" s="62">
        <f t="shared" si="4"/>
        <v>416.72300000000001</v>
      </c>
      <c r="M31" s="62">
        <f t="shared" si="4"/>
        <v>410.113</v>
      </c>
      <c r="N31" s="62">
        <f t="shared" si="4"/>
        <v>564.69000000000005</v>
      </c>
      <c r="O31" s="62">
        <f t="shared" si="4"/>
        <v>501.88600000000002</v>
      </c>
      <c r="P31" s="62">
        <f t="shared" si="4"/>
        <v>487.541</v>
      </c>
      <c r="Q31" s="62">
        <f t="shared" si="4"/>
        <v>450.85700000000003</v>
      </c>
      <c r="R31" s="62">
        <f t="shared" si="4"/>
        <v>416.673</v>
      </c>
      <c r="S31" s="62">
        <f t="shared" si="4"/>
        <v>376.19900000000001</v>
      </c>
      <c r="T31" s="62">
        <f t="shared" si="4"/>
        <v>400.36900000000003</v>
      </c>
      <c r="U31" s="62">
        <f t="shared" si="4"/>
        <v>380.28899999999999</v>
      </c>
      <c r="V31" s="62">
        <f t="shared" si="4"/>
        <v>370.35899999999998</v>
      </c>
      <c r="W31" s="62">
        <f t="shared" si="4"/>
        <v>359.99599999999998</v>
      </c>
      <c r="X31" s="62">
        <f t="shared" si="4"/>
        <v>401.46899999999999</v>
      </c>
      <c r="Y31" s="62">
        <f t="shared" si="4"/>
        <v>368.99099999999999</v>
      </c>
      <c r="Z31" s="63">
        <f t="shared" si="4"/>
        <v>0</v>
      </c>
      <c r="AA31" s="64">
        <f t="shared" si="4"/>
        <v>9233.5280000000002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116.1</v>
      </c>
      <c r="K38" s="99"/>
      <c r="L38" s="99"/>
      <c r="M38" s="99"/>
      <c r="N38" s="99">
        <v>68.900000000000006</v>
      </c>
      <c r="O38" s="99">
        <v>202.6</v>
      </c>
      <c r="P38" s="99">
        <v>281.2</v>
      </c>
      <c r="Q38" s="99">
        <v>351</v>
      </c>
      <c r="R38" s="99">
        <v>206.8</v>
      </c>
      <c r="S38" s="99">
        <v>323.3</v>
      </c>
      <c r="T38" s="99">
        <v>326.7</v>
      </c>
      <c r="U38" s="99">
        <v>274.8</v>
      </c>
      <c r="V38" s="99">
        <v>168.2</v>
      </c>
      <c r="W38" s="99"/>
      <c r="X38" s="99"/>
      <c r="Y38" s="99">
        <v>10.4</v>
      </c>
      <c r="Z38" s="100"/>
      <c r="AA38" s="79">
        <f t="shared" si="5"/>
        <v>2330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116.1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68.900000000000006</v>
      </c>
      <c r="O39" s="88">
        <f t="shared" si="6"/>
        <v>202.6</v>
      </c>
      <c r="P39" s="88">
        <f t="shared" si="6"/>
        <v>281.2</v>
      </c>
      <c r="Q39" s="88">
        <f t="shared" si="6"/>
        <v>351</v>
      </c>
      <c r="R39" s="88">
        <f t="shared" si="6"/>
        <v>206.8</v>
      </c>
      <c r="S39" s="88">
        <f t="shared" si="6"/>
        <v>323.3</v>
      </c>
      <c r="T39" s="88">
        <f t="shared" si="6"/>
        <v>326.7</v>
      </c>
      <c r="U39" s="88">
        <f t="shared" si="6"/>
        <v>274.8</v>
      </c>
      <c r="V39" s="88">
        <f t="shared" si="6"/>
        <v>168.2</v>
      </c>
      <c r="W39" s="88">
        <f t="shared" si="6"/>
        <v>0</v>
      </c>
      <c r="X39" s="88">
        <f t="shared" si="6"/>
        <v>0</v>
      </c>
      <c r="Y39" s="88">
        <f t="shared" si="6"/>
        <v>10.4</v>
      </c>
      <c r="Z39" s="89">
        <f t="shared" si="6"/>
        <v>0</v>
      </c>
      <c r="AA39" s="90">
        <f t="shared" si="5"/>
        <v>2330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116.1</v>
      </c>
      <c r="K46" s="99"/>
      <c r="L46" s="99"/>
      <c r="M46" s="99"/>
      <c r="N46" s="99">
        <v>68.900000000000006</v>
      </c>
      <c r="O46" s="99">
        <v>202.6</v>
      </c>
      <c r="P46" s="99">
        <v>281.2</v>
      </c>
      <c r="Q46" s="99">
        <v>351</v>
      </c>
      <c r="R46" s="99">
        <v>206.8</v>
      </c>
      <c r="S46" s="99">
        <v>323.3</v>
      </c>
      <c r="T46" s="99">
        <v>326.7</v>
      </c>
      <c r="U46" s="99">
        <v>274.8</v>
      </c>
      <c r="V46" s="99">
        <v>168.2</v>
      </c>
      <c r="W46" s="99"/>
      <c r="X46" s="99"/>
      <c r="Y46" s="99">
        <v>10.4</v>
      </c>
      <c r="Z46" s="100"/>
      <c r="AA46" s="79">
        <f t="shared" si="7"/>
        <v>2330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116.1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68.900000000000006</v>
      </c>
      <c r="O48" s="88">
        <f t="shared" si="8"/>
        <v>202.6</v>
      </c>
      <c r="P48" s="88">
        <f t="shared" si="8"/>
        <v>281.2</v>
      </c>
      <c r="Q48" s="88">
        <f t="shared" si="8"/>
        <v>351</v>
      </c>
      <c r="R48" s="88">
        <f t="shared" si="8"/>
        <v>206.8</v>
      </c>
      <c r="S48" s="88">
        <f t="shared" si="8"/>
        <v>323.3</v>
      </c>
      <c r="T48" s="88">
        <f t="shared" si="8"/>
        <v>326.7</v>
      </c>
      <c r="U48" s="88">
        <f t="shared" si="8"/>
        <v>274.8</v>
      </c>
      <c r="V48" s="88">
        <f t="shared" si="8"/>
        <v>168.2</v>
      </c>
      <c r="W48" s="88">
        <f t="shared" si="8"/>
        <v>0</v>
      </c>
      <c r="X48" s="88">
        <f t="shared" si="8"/>
        <v>0</v>
      </c>
      <c r="Y48" s="88">
        <f t="shared" si="8"/>
        <v>10.4</v>
      </c>
      <c r="Z48" s="89">
        <f t="shared" si="8"/>
        <v>0</v>
      </c>
      <c r="AA48" s="90">
        <f t="shared" si="7"/>
        <v>2330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252.61099999999999</v>
      </c>
      <c r="C51" s="88">
        <f t="shared" si="10"/>
        <v>194.791</v>
      </c>
      <c r="D51" s="88">
        <f t="shared" si="10"/>
        <v>184.64600000000002</v>
      </c>
      <c r="E51" s="88">
        <f t="shared" si="10"/>
        <v>177.92200000000003</v>
      </c>
      <c r="F51" s="88">
        <f t="shared" si="10"/>
        <v>182.74600000000001</v>
      </c>
      <c r="G51" s="88">
        <f t="shared" si="10"/>
        <v>188.70100000000002</v>
      </c>
      <c r="H51" s="88">
        <f t="shared" si="10"/>
        <v>530.97399999999993</v>
      </c>
      <c r="I51" s="88">
        <f t="shared" si="10"/>
        <v>551.91800000000001</v>
      </c>
      <c r="J51" s="88">
        <f t="shared" si="10"/>
        <v>685.12800000000004</v>
      </c>
      <c r="K51" s="88">
        <f t="shared" si="10"/>
        <v>494.03600000000006</v>
      </c>
      <c r="L51" s="88">
        <f t="shared" si="10"/>
        <v>416.72300000000001</v>
      </c>
      <c r="M51" s="88">
        <f t="shared" si="10"/>
        <v>410.113</v>
      </c>
      <c r="N51" s="88">
        <f t="shared" si="10"/>
        <v>633.59</v>
      </c>
      <c r="O51" s="88">
        <f t="shared" si="10"/>
        <v>704.48599999999999</v>
      </c>
      <c r="P51" s="88">
        <f t="shared" si="10"/>
        <v>768.74099999999999</v>
      </c>
      <c r="Q51" s="88">
        <f t="shared" si="10"/>
        <v>801.85699999999997</v>
      </c>
      <c r="R51" s="88">
        <f t="shared" si="10"/>
        <v>623.47299999999996</v>
      </c>
      <c r="S51" s="88">
        <f t="shared" si="10"/>
        <v>699.49900000000002</v>
      </c>
      <c r="T51" s="88">
        <f t="shared" si="10"/>
        <v>727.06899999999996</v>
      </c>
      <c r="U51" s="88">
        <f t="shared" si="10"/>
        <v>655.08899999999994</v>
      </c>
      <c r="V51" s="88">
        <f t="shared" si="10"/>
        <v>538.55899999999997</v>
      </c>
      <c r="W51" s="88">
        <f t="shared" si="10"/>
        <v>359.99599999999998</v>
      </c>
      <c r="X51" s="88">
        <f t="shared" si="10"/>
        <v>401.46899999999999</v>
      </c>
      <c r="Y51" s="88">
        <f t="shared" si="10"/>
        <v>379.39099999999996</v>
      </c>
      <c r="Z51" s="89">
        <f t="shared" si="10"/>
        <v>0</v>
      </c>
      <c r="AA51" s="105">
        <f>SUM(B51:Z51)</f>
        <v>11563.527999999997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116.1</v>
      </c>
      <c r="K4" s="18"/>
      <c r="L4" s="18"/>
      <c r="M4" s="18"/>
      <c r="N4" s="18">
        <v>68.900000000000006</v>
      </c>
      <c r="O4" s="18">
        <v>202.6</v>
      </c>
      <c r="P4" s="18">
        <v>281.2</v>
      </c>
      <c r="Q4" s="18">
        <v>351</v>
      </c>
      <c r="R4" s="18">
        <v>206.8</v>
      </c>
      <c r="S4" s="18">
        <v>323.3</v>
      </c>
      <c r="T4" s="18">
        <v>326.7</v>
      </c>
      <c r="U4" s="18">
        <v>274.8</v>
      </c>
      <c r="V4" s="18">
        <v>168.2</v>
      </c>
      <c r="W4" s="18"/>
      <c r="X4" s="18"/>
      <c r="Y4" s="18">
        <v>10.4</v>
      </c>
      <c r="Z4" s="19"/>
      <c r="AA4" s="112">
        <f>SUM(B4:Z4)</f>
        <v>2330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325.05</v>
      </c>
      <c r="C7" s="118">
        <v>313.86</v>
      </c>
      <c r="D7" s="118">
        <v>295</v>
      </c>
      <c r="E7" s="118">
        <v>284.14999999999998</v>
      </c>
      <c r="F7" s="118">
        <v>274.17</v>
      </c>
      <c r="G7" s="118">
        <v>272.66000000000003</v>
      </c>
      <c r="H7" s="118">
        <v>375.45</v>
      </c>
      <c r="I7" s="118">
        <v>413.86</v>
      </c>
      <c r="J7" s="118">
        <v>428.51</v>
      </c>
      <c r="K7" s="118">
        <v>369.25</v>
      </c>
      <c r="L7" s="118">
        <v>330.3</v>
      </c>
      <c r="M7" s="118">
        <v>332.39</v>
      </c>
      <c r="N7" s="118">
        <v>395.48</v>
      </c>
      <c r="O7" s="118">
        <v>441.9</v>
      </c>
      <c r="P7" s="118">
        <v>456.95</v>
      </c>
      <c r="Q7" s="118">
        <v>454.48</v>
      </c>
      <c r="R7" s="118">
        <v>488.75</v>
      </c>
      <c r="S7" s="118">
        <v>545</v>
      </c>
      <c r="T7" s="118">
        <v>600</v>
      </c>
      <c r="U7" s="118">
        <v>552.5</v>
      </c>
      <c r="V7" s="118">
        <v>513.5</v>
      </c>
      <c r="W7" s="118">
        <v>352.04</v>
      </c>
      <c r="X7" s="118">
        <v>369.49</v>
      </c>
      <c r="Y7" s="118">
        <v>323.56</v>
      </c>
      <c r="Z7" s="119"/>
      <c r="AA7" s="120">
        <f>IF(SUM(B7:Z7)&lt;&gt;0,AVERAGEIF(B7:Z7,"&lt;&gt;"""),"")</f>
        <v>396.17916666666662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116.1</v>
      </c>
      <c r="K23" s="134"/>
      <c r="L23" s="134"/>
      <c r="M23" s="134"/>
      <c r="N23" s="134">
        <v>68.900000000000006</v>
      </c>
      <c r="O23" s="134">
        <v>202.6</v>
      </c>
      <c r="P23" s="134">
        <v>281.2</v>
      </c>
      <c r="Q23" s="134">
        <v>351</v>
      </c>
      <c r="R23" s="134">
        <v>206.8</v>
      </c>
      <c r="S23" s="134">
        <v>323.3</v>
      </c>
      <c r="T23" s="134">
        <v>326.7</v>
      </c>
      <c r="U23" s="134">
        <v>274.8</v>
      </c>
      <c r="V23" s="134">
        <v>168.2</v>
      </c>
      <c r="W23" s="134"/>
      <c r="X23" s="134"/>
      <c r="Y23" s="134">
        <v>10.4</v>
      </c>
      <c r="Z23" s="132"/>
      <c r="AA23" s="133">
        <f t="shared" si="2"/>
        <v>2330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116.1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68.900000000000006</v>
      </c>
      <c r="O24" s="136">
        <f t="shared" si="3"/>
        <v>202.6</v>
      </c>
      <c r="P24" s="136">
        <f t="shared" si="3"/>
        <v>281.2</v>
      </c>
      <c r="Q24" s="136">
        <f t="shared" si="3"/>
        <v>351</v>
      </c>
      <c r="R24" s="136">
        <f t="shared" si="3"/>
        <v>206.8</v>
      </c>
      <c r="S24" s="136">
        <f t="shared" si="3"/>
        <v>323.3</v>
      </c>
      <c r="T24" s="136">
        <f t="shared" si="3"/>
        <v>326.7</v>
      </c>
      <c r="U24" s="136">
        <f t="shared" si="3"/>
        <v>274.8</v>
      </c>
      <c r="V24" s="136">
        <f t="shared" si="3"/>
        <v>168.2</v>
      </c>
      <c r="W24" s="136">
        <f t="shared" si="3"/>
        <v>0</v>
      </c>
      <c r="X24" s="136">
        <f t="shared" si="3"/>
        <v>0</v>
      </c>
      <c r="Y24" s="136">
        <f t="shared" si="3"/>
        <v>10.4</v>
      </c>
      <c r="Z24" s="137" t="str">
        <f t="shared" si="3"/>
        <v/>
      </c>
      <c r="AA24" s="90">
        <f t="shared" si="2"/>
        <v>2330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2022-07-26T13:25:23Z</dcterms:created>
  <dcterms:modified xsi:type="dcterms:W3CDTF">2022-07-26T13:25:24Z</dcterms:modified>
</cp:coreProperties>
</file>