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<sst xmlns="http://schemas.openxmlformats.org/spreadsheetml/2006/main" count="117" uniqueCount="53">
  <si>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25/07/2022 16:18:49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</si>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</sst>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474.59000000000003</c:v>
                </c:pt>
                <c:pt idx="1">
                  <c:v>250.28600000000003</c:v>
                </c:pt>
                <c:pt idx="2">
                  <c:v>232.91800000000001</c:v>
                </c:pt>
                <c:pt idx="3">
                  <c:v>209.196</c:v>
                </c:pt>
                <c:pt idx="4">
                  <c:v>229.18099999999998</c:v>
                </c:pt>
                <c:pt idx="5">
                  <c:v>261.428</c:v>
                </c:pt>
                <c:pt idx="6">
                  <c:v>596.37300000000005</c:v>
                </c:pt>
                <c:pt idx="7">
                  <c:v>520</c:v>
                </c:pt>
                <c:pt idx="8">
                  <c:v>366.89600000000002</c:v>
                </c:pt>
                <c:pt idx="9">
                  <c:v>401.13100000000003</c:v>
                </c:pt>
                <c:pt idx="10">
                  <c:v>380.60599999999999</c:v>
                </c:pt>
                <c:pt idx="11">
                  <c:v>395.85200000000003</c:v>
                </c:pt>
                <c:pt idx="12">
                  <c:v>479.726</c:v>
                </c:pt>
                <c:pt idx="13">
                  <c:v>502.54599999999999</c:v>
                </c:pt>
                <c:pt idx="14">
                  <c:v>585</c:v>
                </c:pt>
                <c:pt idx="15">
                  <c:v>381.51200000000006</c:v>
                </c:pt>
                <c:pt idx="16">
                  <c:v>386.58500000000004</c:v>
                </c:pt>
                <c:pt idx="17">
                  <c:v>484.815</c:v>
                </c:pt>
                <c:pt idx="18">
                  <c:v>480.99699999999996</c:v>
                </c:pt>
                <c:pt idx="19">
                  <c:v>411.53</c:v>
                </c:pt>
                <c:pt idx="20">
                  <c:v>424.86699999999996</c:v>
                </c:pt>
                <c:pt idx="21">
                  <c:v>445.58499999999998</c:v>
                </c:pt>
                <c:pt idx="22">
                  <c:v>446.67399999999998</c:v>
                </c:pt>
                <c:pt idx="23">
                  <c:v>391.91299999999995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34.103999999999999</c:v>
                </c:pt>
                <c:pt idx="1">
                  <c:v>33.346000000000004</c:v>
                </c:pt>
                <c:pt idx="2">
                  <c:v>34.634999999999998</c:v>
                </c:pt>
                <c:pt idx="3">
                  <c:v>51.647000000000006</c:v>
                </c:pt>
                <c:pt idx="4">
                  <c:v>41.467000000000006</c:v>
                </c:pt>
                <c:pt idx="5">
                  <c:v>43.194000000000003</c:v>
                </c:pt>
                <c:pt idx="6">
                  <c:v>47.318999999999996</c:v>
                </c:pt>
                <c:pt idx="7">
                  <c:v>57.310999999999993</c:v>
                </c:pt>
                <c:pt idx="8">
                  <c:v>45.402000000000001</c:v>
                </c:pt>
                <c:pt idx="9">
                  <c:v>61.265000000000001</c:v>
                </c:pt>
                <c:pt idx="10">
                  <c:v>68.931999999999988</c:v>
                </c:pt>
                <c:pt idx="11">
                  <c:v>72.631</c:v>
                </c:pt>
                <c:pt idx="12">
                  <c:v>90.52</c:v>
                </c:pt>
                <c:pt idx="13">
                  <c:v>93.244000000000014</c:v>
                </c:pt>
                <c:pt idx="14">
                  <c:v>84.603000000000009</c:v>
                </c:pt>
                <c:pt idx="15">
                  <c:v>59.973999999999997</c:v>
                </c:pt>
                <c:pt idx="16">
                  <c:v>44.981000000000002</c:v>
                </c:pt>
                <c:pt idx="17">
                  <c:v>51.486999999999995</c:v>
                </c:pt>
                <c:pt idx="18">
                  <c:v>45.419000000000004</c:v>
                </c:pt>
                <c:pt idx="19">
                  <c:v>38.677</c:v>
                </c:pt>
                <c:pt idx="20">
                  <c:v>30.986999999999998</c:v>
                </c:pt>
                <c:pt idx="21">
                  <c:v>27.734000000000002</c:v>
                </c:pt>
                <c:pt idx="22">
                  <c:v>20.652999999999999</c:v>
                </c:pt>
                <c:pt idx="23">
                  <c:v>18.529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048000"/>
        <c:axId val="493048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508.69100000000003</c:v>
                </c:pt>
                <c:pt idx="1">
                  <c:v>283.63199999999995</c:v>
                </c:pt>
                <c:pt idx="2">
                  <c:v>267.56300000000005</c:v>
                </c:pt>
                <c:pt idx="3">
                  <c:v>260.84299999999996</c:v>
                </c:pt>
                <c:pt idx="4">
                  <c:v>270.64799999999991</c:v>
                </c:pt>
                <c:pt idx="5">
                  <c:v>304.62199999999996</c:v>
                </c:pt>
                <c:pt idx="6">
                  <c:v>643.67600000000016</c:v>
                </c:pt>
                <c:pt idx="7">
                  <c:v>577.33199999999988</c:v>
                </c:pt>
                <c:pt idx="8">
                  <c:v>412.29399999999998</c:v>
                </c:pt>
                <c:pt idx="9">
                  <c:v>462.42700000000002</c:v>
                </c:pt>
                <c:pt idx="10">
                  <c:v>449.58800000000002</c:v>
                </c:pt>
                <c:pt idx="11">
                  <c:v>468.59299999999996</c:v>
                </c:pt>
                <c:pt idx="12">
                  <c:v>570.2890000000001</c:v>
                </c:pt>
                <c:pt idx="13">
                  <c:v>595.82199999999989</c:v>
                </c:pt>
                <c:pt idx="14">
                  <c:v>669.64800000000002</c:v>
                </c:pt>
                <c:pt idx="15">
                  <c:v>441.60400000000004</c:v>
                </c:pt>
                <c:pt idx="16">
                  <c:v>431.69699999999995</c:v>
                </c:pt>
                <c:pt idx="17">
                  <c:v>536.4849999999999</c:v>
                </c:pt>
                <c:pt idx="18">
                  <c:v>526.49799999999993</c:v>
                </c:pt>
                <c:pt idx="19">
                  <c:v>450.31200000000007</c:v>
                </c:pt>
                <c:pt idx="20">
                  <c:v>455.91300000000001</c:v>
                </c:pt>
                <c:pt idx="21">
                  <c:v>473.45599999999996</c:v>
                </c:pt>
                <c:pt idx="22">
                  <c:v>467.48500000000001</c:v>
                </c:pt>
                <c:pt idx="23">
                  <c:v>410.66199999999998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048000"/>
        <c:axId val="493048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387.75</c:v>
                </c:pt>
                <c:pt idx="1">
                  <c:v>331.46</c:v>
                </c:pt>
                <c:pt idx="2">
                  <c:v>325.8</c:v>
                </c:pt>
                <c:pt idx="3">
                  <c:v>307.54000000000002</c:v>
                </c:pt>
                <c:pt idx="4">
                  <c:v>308.08</c:v>
                </c:pt>
                <c:pt idx="5">
                  <c:v>342.15</c:v>
                </c:pt>
                <c:pt idx="6">
                  <c:v>378.61</c:v>
                </c:pt>
                <c:pt idx="7">
                  <c:v>410.04</c:v>
                </c:pt>
                <c:pt idx="8">
                  <c:v>349.3</c:v>
                </c:pt>
                <c:pt idx="9">
                  <c:v>350.01</c:v>
                </c:pt>
                <c:pt idx="10">
                  <c:v>366.95</c:v>
                </c:pt>
                <c:pt idx="11">
                  <c:v>355</c:v>
                </c:pt>
                <c:pt idx="12">
                  <c:v>383</c:v>
                </c:pt>
                <c:pt idx="13">
                  <c:v>388.21</c:v>
                </c:pt>
                <c:pt idx="14">
                  <c:v>398.68</c:v>
                </c:pt>
                <c:pt idx="15">
                  <c:v>403.27</c:v>
                </c:pt>
                <c:pt idx="16">
                  <c:v>487.87</c:v>
                </c:pt>
                <c:pt idx="17">
                  <c:v>604.62</c:v>
                </c:pt>
                <c:pt idx="18">
                  <c:v>618.66999999999996</c:v>
                </c:pt>
                <c:pt idx="19">
                  <c:v>550</c:v>
                </c:pt>
                <c:pt idx="20">
                  <c:v>547.67999999999995</c:v>
                </c:pt>
                <c:pt idx="21">
                  <c:v>565.5</c:v>
                </c:pt>
                <c:pt idx="22">
                  <c:v>457.29</c:v>
                </c:pt>
                <c:pt idx="23">
                  <c:v>391.57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049176"/>
        <c:axId val="493048784"/>
      </c:lineChart>
      <c:catAx>
        <c:axId val="493048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048392"/>
        <c:crosses val="autoZero"/>
        <c:auto val="1"/>
        <c:lblAlgn val="ctr"/>
        <c:lblOffset val="100"/>
        <c:noMultiLvlLbl val="0"/>
      </c:catAx>
      <c:valAx>
        <c:axId val="49304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048000"/>
        <c:crosses val="autoZero"/>
        <c:crossBetween val="between"/>
      </c:valAx>
      <c:valAx>
        <c:axId val="493048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049176"/>
        <c:crosses val="max"/>
        <c:crossBetween val="between"/>
      </c:valAx>
      <c:catAx>
        <c:axId val="493049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3048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508.69399999999996</v>
      </c>
      <c r="C4" s="18">
        <v>283.63200000000001</v>
      </c>
      <c r="D4" s="18">
        <v>267.56299999999999</v>
      </c>
      <c r="E4" s="18">
        <v>260.84299999999996</v>
      </c>
      <c r="F4" s="18">
        <v>270.64799999999997</v>
      </c>
      <c r="G4" s="18">
        <v>304.62200000000001</v>
      </c>
      <c r="H4" s="18">
        <v>643.69200000000001</v>
      </c>
      <c r="I4" s="18">
        <v>577.31100000000015</v>
      </c>
      <c r="J4" s="18">
        <v>412.29799999999989</v>
      </c>
      <c r="K4" s="18">
        <v>462.39600000000002</v>
      </c>
      <c r="L4" s="18">
        <v>449.58800000000002</v>
      </c>
      <c r="M4" s="18">
        <v>468.55299999999994</v>
      </c>
      <c r="N4" s="18">
        <v>570.33600000000001</v>
      </c>
      <c r="O4" s="18">
        <v>595.87</v>
      </c>
      <c r="P4" s="18">
        <v>669.68300000000011</v>
      </c>
      <c r="Q4" s="18">
        <v>441.60600000000005</v>
      </c>
      <c r="R4" s="18">
        <v>431.68599999999998</v>
      </c>
      <c r="S4" s="18">
        <v>536.452</v>
      </c>
      <c r="T4" s="18">
        <v>526.53599999999994</v>
      </c>
      <c r="U4" s="18">
        <v>450.33699999999993</v>
      </c>
      <c r="V4" s="18">
        <v>455.95399999999995</v>
      </c>
      <c r="W4" s="18">
        <v>473.42900000000003</v>
      </c>
      <c r="X4" s="18">
        <v>467.43700000000001</v>
      </c>
      <c r="Y4" s="18">
        <v>410.66200000000003</v>
      </c>
      <c r="Z4" s="19"/>
      <c r="AA4" s="20">
        <f>SUM(B4:Z4)</f>
        <v>10939.828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387.75</v>
      </c>
      <c r="C7" s="28">
        <v>331.46</v>
      </c>
      <c r="D7" s="28">
        <v>325.8</v>
      </c>
      <c r="E7" s="28">
        <v>307.54000000000002</v>
      </c>
      <c r="F7" s="28">
        <v>308.08</v>
      </c>
      <c r="G7" s="28">
        <v>342.15</v>
      </c>
      <c r="H7" s="28">
        <v>378.61</v>
      </c>
      <c r="I7" s="28">
        <v>410.04</v>
      </c>
      <c r="J7" s="28">
        <v>349.3</v>
      </c>
      <c r="K7" s="28">
        <v>350.01</v>
      </c>
      <c r="L7" s="28">
        <v>366.95</v>
      </c>
      <c r="M7" s="28">
        <v>355</v>
      </c>
      <c r="N7" s="28">
        <v>383</v>
      </c>
      <c r="O7" s="28">
        <v>388.21</v>
      </c>
      <c r="P7" s="28">
        <v>398.68</v>
      </c>
      <c r="Q7" s="28">
        <v>403.27</v>
      </c>
      <c r="R7" s="28">
        <v>487.87</v>
      </c>
      <c r="S7" s="28">
        <v>604.62</v>
      </c>
      <c r="T7" s="28">
        <v>618.66999999999996</v>
      </c>
      <c r="U7" s="28">
        <v>550</v>
      </c>
      <c r="V7" s="28">
        <v>547.67999999999995</v>
      </c>
      <c r="W7" s="28">
        <v>565.5</v>
      </c>
      <c r="X7" s="28">
        <v>457.29</v>
      </c>
      <c r="Y7" s="28">
        <v>391.57</v>
      </c>
      <c r="Z7" s="29"/>
      <c r="AA7" s="30">
        <f>IF(SUM(B7:Z7)&lt;&gt;0,AVERAGEIF(B7:Z7,"&lt;&gt;"""),"")</f>
        <v>417.04375000000005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474.59000000000003</v>
      </c>
      <c r="C12" s="52">
        <v>250.28600000000003</v>
      </c>
      <c r="D12" s="52">
        <v>232.91800000000001</v>
      </c>
      <c r="E12" s="52">
        <v>209.196</v>
      </c>
      <c r="F12" s="52">
        <v>229.18099999999998</v>
      </c>
      <c r="G12" s="52">
        <v>261.428</v>
      </c>
      <c r="H12" s="52">
        <v>596.37300000000005</v>
      </c>
      <c r="I12" s="52">
        <v>520</v>
      </c>
      <c r="J12" s="52">
        <v>366.89600000000002</v>
      </c>
      <c r="K12" s="52">
        <v>401.13100000000003</v>
      </c>
      <c r="L12" s="52">
        <v>380.60599999999999</v>
      </c>
      <c r="M12" s="52">
        <v>395.85200000000003</v>
      </c>
      <c r="N12" s="52">
        <v>479.726</v>
      </c>
      <c r="O12" s="52">
        <v>502.54599999999999</v>
      </c>
      <c r="P12" s="52">
        <v>585</v>
      </c>
      <c r="Q12" s="52">
        <v>381.51200000000006</v>
      </c>
      <c r="R12" s="52">
        <v>386.58500000000004</v>
      </c>
      <c r="S12" s="52">
        <v>484.815</v>
      </c>
      <c r="T12" s="52">
        <v>480.99699999999996</v>
      </c>
      <c r="U12" s="52">
        <v>411.53</v>
      </c>
      <c r="V12" s="52">
        <v>424.86699999999996</v>
      </c>
      <c r="W12" s="52">
        <v>445.58499999999998</v>
      </c>
      <c r="X12" s="52">
        <v>446.67399999999998</v>
      </c>
      <c r="Y12" s="52">
        <v>391.91299999999995</v>
      </c>
      <c r="Z12" s="53"/>
      <c r="AA12" s="54">
        <f t="shared" si="0"/>
        <v>9740.2069999999985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34.103999999999999</v>
      </c>
      <c r="C14" s="57">
        <v>33.346000000000004</v>
      </c>
      <c r="D14" s="57">
        <v>34.634999999999998</v>
      </c>
      <c r="E14" s="57">
        <v>51.647000000000006</v>
      </c>
      <c r="F14" s="57">
        <v>41.467000000000006</v>
      </c>
      <c r="G14" s="57">
        <v>43.194000000000003</v>
      </c>
      <c r="H14" s="57">
        <v>47.318999999999996</v>
      </c>
      <c r="I14" s="57">
        <v>57.310999999999993</v>
      </c>
      <c r="J14" s="57">
        <v>45.402000000000001</v>
      </c>
      <c r="K14" s="57">
        <v>61.265000000000001</v>
      </c>
      <c r="L14" s="57">
        <v>68.931999999999988</v>
      </c>
      <c r="M14" s="57">
        <v>72.631</v>
      </c>
      <c r="N14" s="57">
        <v>90.52</v>
      </c>
      <c r="O14" s="57">
        <v>93.244000000000014</v>
      </c>
      <c r="P14" s="57">
        <v>84.603000000000009</v>
      </c>
      <c r="Q14" s="57">
        <v>59.973999999999997</v>
      </c>
      <c r="R14" s="57">
        <v>44.981000000000002</v>
      </c>
      <c r="S14" s="57">
        <v>51.486999999999995</v>
      </c>
      <c r="T14" s="57">
        <v>45.419000000000004</v>
      </c>
      <c r="U14" s="57">
        <v>38.677</v>
      </c>
      <c r="V14" s="57">
        <v>30.986999999999998</v>
      </c>
      <c r="W14" s="57">
        <v>27.734000000000002</v>
      </c>
      <c r="X14" s="57">
        <v>20.652999999999999</v>
      </c>
      <c r="Y14" s="57">
        <v>18.529</v>
      </c>
      <c r="Z14" s="58"/>
      <c r="AA14" s="59">
        <f t="shared" si="0"/>
        <v>1198.0609999999999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508.69400000000002</v>
      </c>
      <c r="C16" s="62">
        <f t="shared" ref="C16:Z16" si="1">IF(LEN(C$2)&gt;0,SUM(C10:C15),"")</f>
        <v>283.63200000000006</v>
      </c>
      <c r="D16" s="62">
        <f t="shared" si="1"/>
        <v>267.553</v>
      </c>
      <c r="E16" s="62">
        <f t="shared" si="1"/>
        <v>260.84300000000002</v>
      </c>
      <c r="F16" s="62">
        <f t="shared" si="1"/>
        <v>270.64799999999997</v>
      </c>
      <c r="G16" s="62">
        <f t="shared" si="1"/>
        <v>304.62200000000001</v>
      </c>
      <c r="H16" s="62">
        <f t="shared" si="1"/>
        <v>643.69200000000001</v>
      </c>
      <c r="I16" s="62">
        <f t="shared" si="1"/>
        <v>577.31100000000004</v>
      </c>
      <c r="J16" s="62">
        <f t="shared" si="1"/>
        <v>412.298</v>
      </c>
      <c r="K16" s="62">
        <f t="shared" si="1"/>
        <v>462.39600000000002</v>
      </c>
      <c r="L16" s="62">
        <f t="shared" si="1"/>
        <v>449.53800000000001</v>
      </c>
      <c r="M16" s="62">
        <f t="shared" si="1"/>
        <v>468.48300000000006</v>
      </c>
      <c r="N16" s="62">
        <f t="shared" si="1"/>
        <v>570.24599999999998</v>
      </c>
      <c r="O16" s="62">
        <f t="shared" si="1"/>
        <v>595.79</v>
      </c>
      <c r="P16" s="62">
        <f t="shared" si="1"/>
        <v>669.60300000000007</v>
      </c>
      <c r="Q16" s="62">
        <f t="shared" si="1"/>
        <v>441.48600000000005</v>
      </c>
      <c r="R16" s="62">
        <f t="shared" si="1"/>
        <v>431.56600000000003</v>
      </c>
      <c r="S16" s="62">
        <f t="shared" si="1"/>
        <v>536.30200000000002</v>
      </c>
      <c r="T16" s="62">
        <f t="shared" si="1"/>
        <v>526.41599999999994</v>
      </c>
      <c r="U16" s="62">
        <f t="shared" si="1"/>
        <v>450.20699999999999</v>
      </c>
      <c r="V16" s="62">
        <f t="shared" si="1"/>
        <v>455.85399999999998</v>
      </c>
      <c r="W16" s="62">
        <f t="shared" si="1"/>
        <v>473.31899999999996</v>
      </c>
      <c r="X16" s="62">
        <f t="shared" si="1"/>
        <v>467.327</v>
      </c>
      <c r="Y16" s="62">
        <f t="shared" si="1"/>
        <v>410.44199999999995</v>
      </c>
      <c r="Z16" s="63" t="str">
        <f t="shared" si="1"/>
        <v/>
      </c>
      <c r="AA16" s="64">
        <f>SUM(AA10:AA15)</f>
        <v>10938.267999999998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0.01</v>
      </c>
      <c r="E21" s="81"/>
      <c r="F21" s="81"/>
      <c r="G21" s="81"/>
      <c r="H21" s="81"/>
      <c r="I21" s="81"/>
      <c r="J21" s="81"/>
      <c r="K21" s="81"/>
      <c r="L21" s="81">
        <v>0.05</v>
      </c>
      <c r="M21" s="81">
        <v>7.0000000000000007E-2</v>
      </c>
      <c r="N21" s="81">
        <v>0.09</v>
      </c>
      <c r="O21" s="81">
        <v>0.08</v>
      </c>
      <c r="P21" s="81">
        <v>0.08</v>
      </c>
      <c r="Q21" s="81">
        <v>0.12</v>
      </c>
      <c r="R21" s="81">
        <v>0.12</v>
      </c>
      <c r="S21" s="81">
        <v>0.15</v>
      </c>
      <c r="T21" s="81">
        <v>0.12</v>
      </c>
      <c r="U21" s="81">
        <v>0.13</v>
      </c>
      <c r="V21" s="81">
        <v>0.1</v>
      </c>
      <c r="W21" s="81">
        <v>0.11</v>
      </c>
      <c r="X21" s="81">
        <v>0.11</v>
      </c>
      <c r="Y21" s="81">
        <v>0.22</v>
      </c>
      <c r="Z21" s="78"/>
      <c r="AA21" s="79">
        <f t="shared" si="2"/>
        <v>1.5600000000000003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0.05</v>
      </c>
      <c r="M25" s="88">
        <f t="shared" si="3"/>
        <v>7.0000000000000007E-2</v>
      </c>
      <c r="N25" s="88">
        <f t="shared" si="3"/>
        <v>0.09</v>
      </c>
      <c r="O25" s="88">
        <f t="shared" si="3"/>
        <v>0.08</v>
      </c>
      <c r="P25" s="88">
        <f t="shared" si="3"/>
        <v>0.08</v>
      </c>
      <c r="Q25" s="88">
        <f t="shared" si="3"/>
        <v>0.12</v>
      </c>
      <c r="R25" s="88">
        <f t="shared" si="3"/>
        <v>0.12</v>
      </c>
      <c r="S25" s="88">
        <f t="shared" si="3"/>
        <v>0.15</v>
      </c>
      <c r="T25" s="88">
        <f t="shared" si="3"/>
        <v>0.12</v>
      </c>
      <c r="U25" s="88">
        <f t="shared" si="3"/>
        <v>0.13</v>
      </c>
      <c r="V25" s="88">
        <f t="shared" si="3"/>
        <v>0.1</v>
      </c>
      <c r="W25" s="88">
        <f t="shared" si="3"/>
        <v>0.11</v>
      </c>
      <c r="X25" s="88">
        <f t="shared" si="3"/>
        <v>0.11</v>
      </c>
      <c r="Y25" s="88">
        <f t="shared" si="3"/>
        <v>0.22</v>
      </c>
      <c r="Z25" s="89" t="str">
        <f t="shared" si="3"/>
        <v/>
      </c>
      <c r="AA25" s="90">
        <f>SUM(AA19:AA24)</f>
        <v>1.5600000000000003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508.69400000000002</v>
      </c>
      <c r="C29" s="77">
        <v>283.63200000000001</v>
      </c>
      <c r="D29" s="77">
        <v>267.56299999999999</v>
      </c>
      <c r="E29" s="77">
        <v>260.84300000000002</v>
      </c>
      <c r="F29" s="77">
        <v>270.64800000000002</v>
      </c>
      <c r="G29" s="77">
        <v>304.62200000000001</v>
      </c>
      <c r="H29" s="77">
        <v>643.69200000000001</v>
      </c>
      <c r="I29" s="77">
        <v>577.31100000000004</v>
      </c>
      <c r="J29" s="77">
        <v>412.298</v>
      </c>
      <c r="K29" s="77">
        <v>462.39600000000002</v>
      </c>
      <c r="L29" s="77">
        <v>449.58800000000002</v>
      </c>
      <c r="M29" s="77">
        <v>468.553</v>
      </c>
      <c r="N29" s="77">
        <v>570.33600000000001</v>
      </c>
      <c r="O29" s="77">
        <v>595.87</v>
      </c>
      <c r="P29" s="77">
        <v>669.68299999999999</v>
      </c>
      <c r="Q29" s="77">
        <v>441.60599999999999</v>
      </c>
      <c r="R29" s="77">
        <v>431.68599999999998</v>
      </c>
      <c r="S29" s="77">
        <v>536.452</v>
      </c>
      <c r="T29" s="77">
        <v>526.53599999999994</v>
      </c>
      <c r="U29" s="77">
        <v>450.33699999999999</v>
      </c>
      <c r="V29" s="77">
        <v>455.95400000000001</v>
      </c>
      <c r="W29" s="77">
        <v>473.42899999999997</v>
      </c>
      <c r="X29" s="77">
        <v>467.43700000000001</v>
      </c>
      <c r="Y29" s="77">
        <v>410.66199999999998</v>
      </c>
      <c r="Z29" s="78"/>
      <c r="AA29" s="79">
        <f>SUM(B29:Z29)</f>
        <v>10939.828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508.69400000000002</v>
      </c>
      <c r="C31" s="62">
        <f t="shared" ref="C31:Z31" si="4">IF(LEN(C$2)&gt;0,SUM(C28:C30),"")</f>
        <v>283.63200000000001</v>
      </c>
      <c r="D31" s="62">
        <f t="shared" si="4"/>
        <v>267.56299999999999</v>
      </c>
      <c r="E31" s="62">
        <f t="shared" si="4"/>
        <v>260.84300000000002</v>
      </c>
      <c r="F31" s="62">
        <f t="shared" si="4"/>
        <v>270.64800000000002</v>
      </c>
      <c r="G31" s="62">
        <f t="shared" si="4"/>
        <v>304.62200000000001</v>
      </c>
      <c r="H31" s="62">
        <f t="shared" si="4"/>
        <v>643.69200000000001</v>
      </c>
      <c r="I31" s="62">
        <f t="shared" si="4"/>
        <v>577.31100000000004</v>
      </c>
      <c r="J31" s="62">
        <f t="shared" si="4"/>
        <v>412.298</v>
      </c>
      <c r="K31" s="62">
        <f t="shared" si="4"/>
        <v>462.39600000000002</v>
      </c>
      <c r="L31" s="62">
        <f t="shared" si="4"/>
        <v>449.58800000000002</v>
      </c>
      <c r="M31" s="62">
        <f t="shared" si="4"/>
        <v>468.553</v>
      </c>
      <c r="N31" s="62">
        <f t="shared" si="4"/>
        <v>570.33600000000001</v>
      </c>
      <c r="O31" s="62">
        <f t="shared" si="4"/>
        <v>595.87</v>
      </c>
      <c r="P31" s="62">
        <f t="shared" si="4"/>
        <v>669.68299999999999</v>
      </c>
      <c r="Q31" s="62">
        <f t="shared" si="4"/>
        <v>441.60599999999999</v>
      </c>
      <c r="R31" s="62">
        <f t="shared" si="4"/>
        <v>431.68599999999998</v>
      </c>
      <c r="S31" s="62">
        <f t="shared" si="4"/>
        <v>536.452</v>
      </c>
      <c r="T31" s="62">
        <f t="shared" si="4"/>
        <v>526.53599999999994</v>
      </c>
      <c r="U31" s="62">
        <f t="shared" si="4"/>
        <v>450.33699999999999</v>
      </c>
      <c r="V31" s="62">
        <f t="shared" si="4"/>
        <v>455.95400000000001</v>
      </c>
      <c r="W31" s="62">
        <f t="shared" si="4"/>
        <v>473.42899999999997</v>
      </c>
      <c r="X31" s="62">
        <f t="shared" si="4"/>
        <v>467.43700000000001</v>
      </c>
      <c r="Y31" s="62">
        <f t="shared" si="4"/>
        <v>410.66199999999998</v>
      </c>
      <c r="Z31" s="63" t="str">
        <f t="shared" si="4"/>
        <v/>
      </c>
      <c r="AA31" s="64">
        <f>SUM(AA28:AA30)</f>
        <v>10939.828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508.69400000000002</v>
      </c>
      <c r="C51" s="88">
        <f t="shared" si="10"/>
        <v>283.63200000000006</v>
      </c>
      <c r="D51" s="88">
        <f t="shared" si="10"/>
        <v>267.56299999999999</v>
      </c>
      <c r="E51" s="88">
        <f t="shared" si="10"/>
        <v>260.84300000000002</v>
      </c>
      <c r="F51" s="88">
        <f t="shared" si="10"/>
        <v>270.64799999999997</v>
      </c>
      <c r="G51" s="88">
        <f t="shared" si="10"/>
        <v>304.62200000000001</v>
      </c>
      <c r="H51" s="88">
        <f t="shared" si="10"/>
        <v>643.69200000000001</v>
      </c>
      <c r="I51" s="88">
        <f t="shared" si="10"/>
        <v>577.31100000000004</v>
      </c>
      <c r="J51" s="88">
        <f t="shared" si="10"/>
        <v>412.298</v>
      </c>
      <c r="K51" s="88">
        <f t="shared" si="10"/>
        <v>462.39600000000002</v>
      </c>
      <c r="L51" s="88">
        <f t="shared" si="10"/>
        <v>449.58800000000002</v>
      </c>
      <c r="M51" s="88">
        <f t="shared" si="10"/>
        <v>468.55300000000005</v>
      </c>
      <c r="N51" s="88">
        <f t="shared" si="10"/>
        <v>570.33600000000001</v>
      </c>
      <c r="O51" s="88">
        <f t="shared" si="10"/>
        <v>595.87</v>
      </c>
      <c r="P51" s="88">
        <f t="shared" si="10"/>
        <v>669.68300000000011</v>
      </c>
      <c r="Q51" s="88">
        <f t="shared" si="10"/>
        <v>441.60600000000005</v>
      </c>
      <c r="R51" s="88">
        <f t="shared" si="10"/>
        <v>431.68600000000004</v>
      </c>
      <c r="S51" s="88">
        <f t="shared" si="10"/>
        <v>536.452</v>
      </c>
      <c r="T51" s="88">
        <f t="shared" si="10"/>
        <v>526.53599999999994</v>
      </c>
      <c r="U51" s="88">
        <f t="shared" si="10"/>
        <v>450.33699999999999</v>
      </c>
      <c r="V51" s="88">
        <f t="shared" si="10"/>
        <v>455.95400000000001</v>
      </c>
      <c r="W51" s="88">
        <f t="shared" si="10"/>
        <v>473.42899999999997</v>
      </c>
      <c r="X51" s="88">
        <f t="shared" si="10"/>
        <v>467.43700000000001</v>
      </c>
      <c r="Y51" s="88">
        <f t="shared" si="10"/>
        <v>410.66199999999998</v>
      </c>
      <c r="Z51" s="89" t="str">
        <f t="shared" si="10"/>
        <v/>
      </c>
      <c r="AA51" s="105">
        <f>SUM(B51:Z51)</f>
        <v>10939.828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508.69100000000003</v>
      </c>
      <c r="C4" s="18">
        <v>283.63199999999995</v>
      </c>
      <c r="D4" s="18">
        <v>267.56300000000005</v>
      </c>
      <c r="E4" s="18">
        <v>260.84299999999996</v>
      </c>
      <c r="F4" s="18">
        <v>270.64799999999991</v>
      </c>
      <c r="G4" s="18">
        <v>304.62199999999996</v>
      </c>
      <c r="H4" s="18">
        <v>643.67600000000016</v>
      </c>
      <c r="I4" s="18">
        <v>577.33199999999988</v>
      </c>
      <c r="J4" s="18">
        <v>412.29399999999998</v>
      </c>
      <c r="K4" s="18">
        <v>462.42700000000002</v>
      </c>
      <c r="L4" s="18">
        <v>449.58800000000002</v>
      </c>
      <c r="M4" s="18">
        <v>468.59299999999996</v>
      </c>
      <c r="N4" s="18">
        <v>570.2890000000001</v>
      </c>
      <c r="O4" s="18">
        <v>595.82199999999989</v>
      </c>
      <c r="P4" s="18">
        <v>669.64800000000002</v>
      </c>
      <c r="Q4" s="18">
        <v>441.60400000000004</v>
      </c>
      <c r="R4" s="18">
        <v>431.69699999999995</v>
      </c>
      <c r="S4" s="18">
        <v>536.4849999999999</v>
      </c>
      <c r="T4" s="18">
        <v>526.49799999999993</v>
      </c>
      <c r="U4" s="18">
        <v>450.31200000000007</v>
      </c>
      <c r="V4" s="18">
        <v>455.91300000000001</v>
      </c>
      <c r="W4" s="18">
        <v>473.45599999999996</v>
      </c>
      <c r="X4" s="18">
        <v>467.48500000000001</v>
      </c>
      <c r="Y4" s="18">
        <v>410.66199999999998</v>
      </c>
      <c r="Z4" s="19"/>
      <c r="AA4" s="20">
        <f>SUM(B4:Z4)</f>
        <v>10939.78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387.75</v>
      </c>
      <c r="C7" s="28">
        <v>331.46</v>
      </c>
      <c r="D7" s="28">
        <v>325.8</v>
      </c>
      <c r="E7" s="28">
        <v>307.54000000000002</v>
      </c>
      <c r="F7" s="28">
        <v>308.08</v>
      </c>
      <c r="G7" s="28">
        <v>342.15</v>
      </c>
      <c r="H7" s="28">
        <v>378.61</v>
      </c>
      <c r="I7" s="28">
        <v>410.04</v>
      </c>
      <c r="J7" s="28">
        <v>349.3</v>
      </c>
      <c r="K7" s="28">
        <v>350.01</v>
      </c>
      <c r="L7" s="28">
        <v>366.95</v>
      </c>
      <c r="M7" s="28">
        <v>355</v>
      </c>
      <c r="N7" s="28">
        <v>383</v>
      </c>
      <c r="O7" s="28">
        <v>388.21</v>
      </c>
      <c r="P7" s="28">
        <v>398.68</v>
      </c>
      <c r="Q7" s="28">
        <v>403.27</v>
      </c>
      <c r="R7" s="28">
        <v>487.87</v>
      </c>
      <c r="S7" s="28">
        <v>604.62</v>
      </c>
      <c r="T7" s="28">
        <v>618.66999999999996</v>
      </c>
      <c r="U7" s="28">
        <v>550</v>
      </c>
      <c r="V7" s="28">
        <v>547.67999999999995</v>
      </c>
      <c r="W7" s="28">
        <v>565.5</v>
      </c>
      <c r="X7" s="28">
        <v>457.29</v>
      </c>
      <c r="Y7" s="28">
        <v>391.57</v>
      </c>
      <c r="Z7" s="29"/>
      <c r="AA7" s="30">
        <f>IF(SUM(B7:Z7)&lt;&gt;0,AVERAGEIF(B7:Z7,"&lt;&gt;"""),"")</f>
        <v>417.04375000000005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>
        <v>12.109</v>
      </c>
      <c r="Z13" s="53"/>
      <c r="AA13" s="54">
        <f t="shared" si="0"/>
        <v>12.109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12.109</v>
      </c>
      <c r="Z16" s="63" t="str">
        <f t="shared" si="1"/>
        <v/>
      </c>
      <c r="AA16" s="64">
        <f>SUM(AA10:AA15)</f>
        <v>12.109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135.13200000000001</v>
      </c>
      <c r="C20" s="77">
        <v>113.678</v>
      </c>
      <c r="D20" s="77">
        <v>120.75300000000001</v>
      </c>
      <c r="E20" s="77">
        <v>110.69800000000001</v>
      </c>
      <c r="F20" s="77">
        <v>117.879</v>
      </c>
      <c r="G20" s="77">
        <v>135.50000000000003</v>
      </c>
      <c r="H20" s="77">
        <v>158.75400000000002</v>
      </c>
      <c r="I20" s="77">
        <v>142.18299999999999</v>
      </c>
      <c r="J20" s="77">
        <v>150.64399999999998</v>
      </c>
      <c r="K20" s="77">
        <v>151.94699999999997</v>
      </c>
      <c r="L20" s="77">
        <v>167.81999999999996</v>
      </c>
      <c r="M20" s="77">
        <v>144.434</v>
      </c>
      <c r="N20" s="77">
        <v>148.59200000000001</v>
      </c>
      <c r="O20" s="77">
        <v>142.93000000000004</v>
      </c>
      <c r="P20" s="77">
        <v>135.51999999999998</v>
      </c>
      <c r="Q20" s="77">
        <v>136.75</v>
      </c>
      <c r="R20" s="77">
        <v>167.05</v>
      </c>
      <c r="S20" s="77">
        <v>159.63299999999998</v>
      </c>
      <c r="T20" s="77">
        <v>153.20700000000002</v>
      </c>
      <c r="U20" s="77">
        <v>149.33999999999997</v>
      </c>
      <c r="V20" s="77">
        <v>139.387</v>
      </c>
      <c r="W20" s="77">
        <v>141.23299999999998</v>
      </c>
      <c r="X20" s="77">
        <v>124.63500000000001</v>
      </c>
      <c r="Y20" s="77">
        <v>131.453</v>
      </c>
      <c r="Z20" s="78"/>
      <c r="AA20" s="79">
        <f t="shared" si="2"/>
        <v>3379.1520000000005</v>
      </c>
    </row>
    <row r="21" spans="1:27" ht="24.95" customHeight="1" x14ac:dyDescent="0.2">
      <c r="A21" s="75" t="s">
        <v>16</v>
      </c>
      <c r="B21" s="80">
        <v>188.25900000000001</v>
      </c>
      <c r="C21" s="81">
        <v>169.95399999999998</v>
      </c>
      <c r="D21" s="81">
        <v>146.81</v>
      </c>
      <c r="E21" s="81">
        <v>150.14500000000004</v>
      </c>
      <c r="F21" s="81">
        <v>152.76899999999998</v>
      </c>
      <c r="G21" s="81">
        <v>169.12199999999996</v>
      </c>
      <c r="H21" s="81">
        <v>225.72200000000004</v>
      </c>
      <c r="I21" s="81">
        <v>218.74900000000002</v>
      </c>
      <c r="J21" s="81">
        <v>226.34999999999997</v>
      </c>
      <c r="K21" s="81">
        <v>205.17999999999998</v>
      </c>
      <c r="L21" s="81">
        <v>208.46799999999999</v>
      </c>
      <c r="M21" s="81">
        <v>190.15899999999999</v>
      </c>
      <c r="N21" s="81">
        <v>191.89699999999999</v>
      </c>
      <c r="O21" s="81">
        <v>191.29200000000003</v>
      </c>
      <c r="P21" s="81">
        <v>187.52799999999999</v>
      </c>
      <c r="Q21" s="81">
        <v>174.95400000000001</v>
      </c>
      <c r="R21" s="81">
        <v>229.84699999999998</v>
      </c>
      <c r="S21" s="81">
        <v>210.65199999999996</v>
      </c>
      <c r="T21" s="81">
        <v>222.39099999999996</v>
      </c>
      <c r="U21" s="81">
        <v>217.07200000000003</v>
      </c>
      <c r="V21" s="81">
        <v>226.726</v>
      </c>
      <c r="W21" s="81">
        <v>213.62300000000002</v>
      </c>
      <c r="X21" s="81">
        <v>203.84999999999997</v>
      </c>
      <c r="Y21" s="81">
        <v>179.7</v>
      </c>
      <c r="Z21" s="78"/>
      <c r="AA21" s="79">
        <f t="shared" si="2"/>
        <v>4701.2190000000001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323.39100000000002</v>
      </c>
      <c r="C25" s="88">
        <f t="shared" si="3"/>
        <v>283.63199999999995</v>
      </c>
      <c r="D25" s="88">
        <f t="shared" si="3"/>
        <v>267.56299999999999</v>
      </c>
      <c r="E25" s="88">
        <f t="shared" si="3"/>
        <v>260.84300000000007</v>
      </c>
      <c r="F25" s="88">
        <f t="shared" si="3"/>
        <v>270.64799999999997</v>
      </c>
      <c r="G25" s="88">
        <f t="shared" si="3"/>
        <v>304.62199999999996</v>
      </c>
      <c r="H25" s="88">
        <f t="shared" si="3"/>
        <v>384.47600000000006</v>
      </c>
      <c r="I25" s="88">
        <f t="shared" si="3"/>
        <v>360.93200000000002</v>
      </c>
      <c r="J25" s="88">
        <f t="shared" si="3"/>
        <v>376.99399999999991</v>
      </c>
      <c r="K25" s="88">
        <f t="shared" si="3"/>
        <v>357.12699999999995</v>
      </c>
      <c r="L25" s="88">
        <f t="shared" si="3"/>
        <v>376.28799999999995</v>
      </c>
      <c r="M25" s="88">
        <f t="shared" si="3"/>
        <v>334.59299999999996</v>
      </c>
      <c r="N25" s="88">
        <f t="shared" si="3"/>
        <v>340.48900000000003</v>
      </c>
      <c r="O25" s="88">
        <f t="shared" si="3"/>
        <v>334.22200000000009</v>
      </c>
      <c r="P25" s="88">
        <f t="shared" si="3"/>
        <v>323.048</v>
      </c>
      <c r="Q25" s="88">
        <f t="shared" si="3"/>
        <v>311.70400000000001</v>
      </c>
      <c r="R25" s="88">
        <f t="shared" si="3"/>
        <v>396.89699999999999</v>
      </c>
      <c r="S25" s="88">
        <f t="shared" si="3"/>
        <v>370.28499999999997</v>
      </c>
      <c r="T25" s="88">
        <f t="shared" si="3"/>
        <v>375.59799999999996</v>
      </c>
      <c r="U25" s="88">
        <f t="shared" si="3"/>
        <v>366.41200000000003</v>
      </c>
      <c r="V25" s="88">
        <f t="shared" si="3"/>
        <v>366.113</v>
      </c>
      <c r="W25" s="88">
        <f t="shared" si="3"/>
        <v>354.85599999999999</v>
      </c>
      <c r="X25" s="88">
        <f t="shared" si="3"/>
        <v>328.48499999999996</v>
      </c>
      <c r="Y25" s="88">
        <f t="shared" si="3"/>
        <v>311.15300000000002</v>
      </c>
      <c r="Z25" s="89">
        <f t="shared" si="3"/>
        <v>0</v>
      </c>
      <c r="AA25" s="90">
        <f t="shared" si="3"/>
        <v>8080.371000000001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323.39100000000002</v>
      </c>
      <c r="C29" s="77">
        <v>283.63200000000001</v>
      </c>
      <c r="D29" s="77">
        <v>267.56299999999999</v>
      </c>
      <c r="E29" s="77">
        <v>260.84300000000002</v>
      </c>
      <c r="F29" s="77">
        <v>270.64800000000002</v>
      </c>
      <c r="G29" s="77">
        <v>304.62200000000001</v>
      </c>
      <c r="H29" s="77">
        <v>384.476</v>
      </c>
      <c r="I29" s="77">
        <v>360.93200000000002</v>
      </c>
      <c r="J29" s="77">
        <v>376.99400000000003</v>
      </c>
      <c r="K29" s="77">
        <v>357.12700000000001</v>
      </c>
      <c r="L29" s="77">
        <v>376.28800000000001</v>
      </c>
      <c r="M29" s="77">
        <v>334.59300000000002</v>
      </c>
      <c r="N29" s="77">
        <v>340.48899999999998</v>
      </c>
      <c r="O29" s="77">
        <v>334.22199999999998</v>
      </c>
      <c r="P29" s="77">
        <v>323.048</v>
      </c>
      <c r="Q29" s="77">
        <v>311.70400000000001</v>
      </c>
      <c r="R29" s="77">
        <v>396.89699999999999</v>
      </c>
      <c r="S29" s="77">
        <v>370.28500000000003</v>
      </c>
      <c r="T29" s="77">
        <v>375.59800000000001</v>
      </c>
      <c r="U29" s="77">
        <v>366.41199999999998</v>
      </c>
      <c r="V29" s="77">
        <v>366.113</v>
      </c>
      <c r="W29" s="77">
        <v>354.85599999999999</v>
      </c>
      <c r="X29" s="77">
        <v>328.48500000000001</v>
      </c>
      <c r="Y29" s="77">
        <v>323.262</v>
      </c>
      <c r="Z29" s="78"/>
      <c r="AA29" s="79">
        <f>SUM(B29:Z29)</f>
        <v>8092.4799999999987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323.39100000000002</v>
      </c>
      <c r="C31" s="62">
        <f t="shared" si="4"/>
        <v>283.63200000000001</v>
      </c>
      <c r="D31" s="62">
        <f t="shared" si="4"/>
        <v>267.56299999999999</v>
      </c>
      <c r="E31" s="62">
        <f t="shared" si="4"/>
        <v>260.84300000000002</v>
      </c>
      <c r="F31" s="62">
        <f t="shared" si="4"/>
        <v>270.64800000000002</v>
      </c>
      <c r="G31" s="62">
        <f t="shared" si="4"/>
        <v>304.62200000000001</v>
      </c>
      <c r="H31" s="62">
        <f t="shared" si="4"/>
        <v>384.476</v>
      </c>
      <c r="I31" s="62">
        <f t="shared" si="4"/>
        <v>360.93200000000002</v>
      </c>
      <c r="J31" s="62">
        <f t="shared" si="4"/>
        <v>376.99400000000003</v>
      </c>
      <c r="K31" s="62">
        <f t="shared" si="4"/>
        <v>357.12700000000001</v>
      </c>
      <c r="L31" s="62">
        <f t="shared" si="4"/>
        <v>376.28800000000001</v>
      </c>
      <c r="M31" s="62">
        <f t="shared" si="4"/>
        <v>334.59300000000002</v>
      </c>
      <c r="N31" s="62">
        <f t="shared" si="4"/>
        <v>340.48899999999998</v>
      </c>
      <c r="O31" s="62">
        <f t="shared" si="4"/>
        <v>334.22199999999998</v>
      </c>
      <c r="P31" s="62">
        <f t="shared" si="4"/>
        <v>323.048</v>
      </c>
      <c r="Q31" s="62">
        <f t="shared" si="4"/>
        <v>311.70400000000001</v>
      </c>
      <c r="R31" s="62">
        <f t="shared" si="4"/>
        <v>396.89699999999999</v>
      </c>
      <c r="S31" s="62">
        <f t="shared" si="4"/>
        <v>370.28500000000003</v>
      </c>
      <c r="T31" s="62">
        <f t="shared" si="4"/>
        <v>375.59800000000001</v>
      </c>
      <c r="U31" s="62">
        <f t="shared" si="4"/>
        <v>366.41199999999998</v>
      </c>
      <c r="V31" s="62">
        <f t="shared" si="4"/>
        <v>366.113</v>
      </c>
      <c r="W31" s="62">
        <f t="shared" si="4"/>
        <v>354.85599999999999</v>
      </c>
      <c r="X31" s="62">
        <f t="shared" si="4"/>
        <v>328.48500000000001</v>
      </c>
      <c r="Y31" s="62">
        <f t="shared" si="4"/>
        <v>323.262</v>
      </c>
      <c r="Z31" s="63">
        <f t="shared" si="4"/>
        <v>0</v>
      </c>
      <c r="AA31" s="64">
        <f t="shared" si="4"/>
        <v>8092.4799999999987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185.3</v>
      </c>
      <c r="C38" s="99"/>
      <c r="D38" s="99"/>
      <c r="E38" s="99"/>
      <c r="F38" s="99"/>
      <c r="G38" s="99"/>
      <c r="H38" s="99">
        <v>259.2</v>
      </c>
      <c r="I38" s="99">
        <v>216.4</v>
      </c>
      <c r="J38" s="99">
        <v>35.299999999999997</v>
      </c>
      <c r="K38" s="99">
        <v>105.3</v>
      </c>
      <c r="L38" s="99">
        <v>73.3</v>
      </c>
      <c r="M38" s="99">
        <v>134</v>
      </c>
      <c r="N38" s="99">
        <v>229.8</v>
      </c>
      <c r="O38" s="99">
        <v>261.60000000000002</v>
      </c>
      <c r="P38" s="99">
        <v>346.6</v>
      </c>
      <c r="Q38" s="99">
        <v>129.9</v>
      </c>
      <c r="R38" s="99">
        <v>34.799999999999997</v>
      </c>
      <c r="S38" s="99">
        <v>166.2</v>
      </c>
      <c r="T38" s="99">
        <v>150.9</v>
      </c>
      <c r="U38" s="99">
        <v>83.9</v>
      </c>
      <c r="V38" s="99">
        <v>89.8</v>
      </c>
      <c r="W38" s="99">
        <v>118.6</v>
      </c>
      <c r="X38" s="99">
        <v>139</v>
      </c>
      <c r="Y38" s="99">
        <v>87.4</v>
      </c>
      <c r="Z38" s="100"/>
      <c r="AA38" s="79">
        <f t="shared" si="5"/>
        <v>2847.3</v>
      </c>
    </row>
    <row r="39" spans="1:27" ht="30" customHeight="1" thickBot="1" x14ac:dyDescent="0.25">
      <c r="A39" s="86" t="s">
        <v>45</v>
      </c>
      <c r="B39" s="87">
        <f t="shared" ref="B39:Z39" si="6">SUM(B34:B38)</f>
        <v>185.3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259.2</v>
      </c>
      <c r="I39" s="88">
        <f t="shared" si="6"/>
        <v>216.4</v>
      </c>
      <c r="J39" s="88">
        <f t="shared" si="6"/>
        <v>35.299999999999997</v>
      </c>
      <c r="K39" s="88">
        <f t="shared" si="6"/>
        <v>105.3</v>
      </c>
      <c r="L39" s="88">
        <f t="shared" si="6"/>
        <v>73.3</v>
      </c>
      <c r="M39" s="88">
        <f t="shared" si="6"/>
        <v>134</v>
      </c>
      <c r="N39" s="88">
        <f t="shared" si="6"/>
        <v>229.8</v>
      </c>
      <c r="O39" s="88">
        <f t="shared" si="6"/>
        <v>261.60000000000002</v>
      </c>
      <c r="P39" s="88">
        <f t="shared" si="6"/>
        <v>346.6</v>
      </c>
      <c r="Q39" s="88">
        <f t="shared" si="6"/>
        <v>129.9</v>
      </c>
      <c r="R39" s="88">
        <f t="shared" si="6"/>
        <v>34.799999999999997</v>
      </c>
      <c r="S39" s="88">
        <f t="shared" si="6"/>
        <v>166.2</v>
      </c>
      <c r="T39" s="88">
        <f t="shared" si="6"/>
        <v>150.9</v>
      </c>
      <c r="U39" s="88">
        <f t="shared" si="6"/>
        <v>83.9</v>
      </c>
      <c r="V39" s="88">
        <f t="shared" si="6"/>
        <v>89.8</v>
      </c>
      <c r="W39" s="88">
        <f t="shared" si="6"/>
        <v>118.6</v>
      </c>
      <c r="X39" s="88">
        <f t="shared" si="6"/>
        <v>139</v>
      </c>
      <c r="Y39" s="88">
        <f t="shared" si="6"/>
        <v>87.4</v>
      </c>
      <c r="Z39" s="89">
        <f t="shared" si="6"/>
        <v>0</v>
      </c>
      <c r="AA39" s="90">
        <f t="shared" si="5"/>
        <v>2847.3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185.3</v>
      </c>
      <c r="C46" s="99"/>
      <c r="D46" s="99"/>
      <c r="E46" s="99"/>
      <c r="F46" s="99"/>
      <c r="G46" s="99"/>
      <c r="H46" s="99">
        <v>259.2</v>
      </c>
      <c r="I46" s="99">
        <v>216.4</v>
      </c>
      <c r="J46" s="99">
        <v>35.299999999999997</v>
      </c>
      <c r="K46" s="99">
        <v>105.3</v>
      </c>
      <c r="L46" s="99">
        <v>73.3</v>
      </c>
      <c r="M46" s="99">
        <v>134</v>
      </c>
      <c r="N46" s="99">
        <v>229.8</v>
      </c>
      <c r="O46" s="99">
        <v>261.60000000000002</v>
      </c>
      <c r="P46" s="99">
        <v>346.6</v>
      </c>
      <c r="Q46" s="99">
        <v>129.9</v>
      </c>
      <c r="R46" s="99">
        <v>34.799999999999997</v>
      </c>
      <c r="S46" s="99">
        <v>166.2</v>
      </c>
      <c r="T46" s="99">
        <v>150.9</v>
      </c>
      <c r="U46" s="99">
        <v>83.9</v>
      </c>
      <c r="V46" s="99">
        <v>89.8</v>
      </c>
      <c r="W46" s="99">
        <v>118.6</v>
      </c>
      <c r="X46" s="99">
        <v>139</v>
      </c>
      <c r="Y46" s="99">
        <v>87.4</v>
      </c>
      <c r="Z46" s="100"/>
      <c r="AA46" s="79">
        <f t="shared" si="7"/>
        <v>2847.3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185.3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259.2</v>
      </c>
      <c r="I48" s="88">
        <f t="shared" si="8"/>
        <v>216.4</v>
      </c>
      <c r="J48" s="88">
        <f t="shared" si="8"/>
        <v>35.299999999999997</v>
      </c>
      <c r="K48" s="88">
        <f t="shared" si="8"/>
        <v>105.3</v>
      </c>
      <c r="L48" s="88">
        <f t="shared" si="8"/>
        <v>73.3</v>
      </c>
      <c r="M48" s="88">
        <f t="shared" si="8"/>
        <v>134</v>
      </c>
      <c r="N48" s="88">
        <f t="shared" si="8"/>
        <v>229.8</v>
      </c>
      <c r="O48" s="88">
        <f t="shared" si="8"/>
        <v>261.60000000000002</v>
      </c>
      <c r="P48" s="88">
        <f t="shared" si="8"/>
        <v>346.6</v>
      </c>
      <c r="Q48" s="88">
        <f t="shared" si="8"/>
        <v>129.9</v>
      </c>
      <c r="R48" s="88">
        <f t="shared" si="8"/>
        <v>34.799999999999997</v>
      </c>
      <c r="S48" s="88">
        <f t="shared" si="8"/>
        <v>166.2</v>
      </c>
      <c r="T48" s="88">
        <f t="shared" si="8"/>
        <v>150.9</v>
      </c>
      <c r="U48" s="88">
        <f t="shared" si="8"/>
        <v>83.9</v>
      </c>
      <c r="V48" s="88">
        <f t="shared" si="8"/>
        <v>89.8</v>
      </c>
      <c r="W48" s="88">
        <f t="shared" si="8"/>
        <v>118.6</v>
      </c>
      <c r="X48" s="88">
        <f t="shared" si="8"/>
        <v>139</v>
      </c>
      <c r="Y48" s="88">
        <f t="shared" si="8"/>
        <v>87.4</v>
      </c>
      <c r="Z48" s="89">
        <f t="shared" si="8"/>
        <v>0</v>
      </c>
      <c r="AA48" s="90">
        <f t="shared" si="7"/>
        <v>2847.3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508.69100000000003</v>
      </c>
      <c r="C51" s="88">
        <f t="shared" si="10"/>
        <v>283.63199999999995</v>
      </c>
      <c r="D51" s="88">
        <f t="shared" si="10"/>
        <v>267.56299999999999</v>
      </c>
      <c r="E51" s="88">
        <f t="shared" si="10"/>
        <v>260.84300000000007</v>
      </c>
      <c r="F51" s="88">
        <f t="shared" si="10"/>
        <v>270.64799999999997</v>
      </c>
      <c r="G51" s="88">
        <f t="shared" si="10"/>
        <v>304.62199999999996</v>
      </c>
      <c r="H51" s="88">
        <f t="shared" si="10"/>
        <v>643.67600000000004</v>
      </c>
      <c r="I51" s="88">
        <f t="shared" si="10"/>
        <v>577.33199999999999</v>
      </c>
      <c r="J51" s="88">
        <f t="shared" si="10"/>
        <v>412.29399999999993</v>
      </c>
      <c r="K51" s="88">
        <f t="shared" si="10"/>
        <v>462.42699999999996</v>
      </c>
      <c r="L51" s="88">
        <f t="shared" si="10"/>
        <v>449.58799999999997</v>
      </c>
      <c r="M51" s="88">
        <f t="shared" si="10"/>
        <v>468.59299999999996</v>
      </c>
      <c r="N51" s="88">
        <f t="shared" si="10"/>
        <v>570.28899999999999</v>
      </c>
      <c r="O51" s="88">
        <f t="shared" si="10"/>
        <v>595.82200000000012</v>
      </c>
      <c r="P51" s="88">
        <f t="shared" si="10"/>
        <v>669.64800000000002</v>
      </c>
      <c r="Q51" s="88">
        <f t="shared" si="10"/>
        <v>441.60400000000004</v>
      </c>
      <c r="R51" s="88">
        <f t="shared" si="10"/>
        <v>431.697</v>
      </c>
      <c r="S51" s="88">
        <f t="shared" si="10"/>
        <v>536.4849999999999</v>
      </c>
      <c r="T51" s="88">
        <f t="shared" si="10"/>
        <v>526.49799999999993</v>
      </c>
      <c r="U51" s="88">
        <f t="shared" si="10"/>
        <v>450.31200000000001</v>
      </c>
      <c r="V51" s="88">
        <f t="shared" si="10"/>
        <v>455.91300000000001</v>
      </c>
      <c r="W51" s="88">
        <f t="shared" si="10"/>
        <v>473.45600000000002</v>
      </c>
      <c r="X51" s="88">
        <f t="shared" si="10"/>
        <v>467.48499999999996</v>
      </c>
      <c r="Y51" s="88">
        <f t="shared" si="10"/>
        <v>410.66200000000003</v>
      </c>
      <c r="Z51" s="89">
        <f t="shared" si="10"/>
        <v>0</v>
      </c>
      <c r="AA51" s="105">
        <f>SUM(B51:Z51)</f>
        <v>10939.78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185.3</v>
      </c>
      <c r="C4" s="18"/>
      <c r="D4" s="18"/>
      <c r="E4" s="18"/>
      <c r="F4" s="18"/>
      <c r="G4" s="18"/>
      <c r="H4" s="18">
        <v>259.2</v>
      </c>
      <c r="I4" s="18">
        <v>216.4</v>
      </c>
      <c r="J4" s="18">
        <v>35.299999999999997</v>
      </c>
      <c r="K4" s="18">
        <v>105.3</v>
      </c>
      <c r="L4" s="18">
        <v>73.3</v>
      </c>
      <c r="M4" s="18">
        <v>134</v>
      </c>
      <c r="N4" s="18">
        <v>229.8</v>
      </c>
      <c r="O4" s="18">
        <v>261.60000000000002</v>
      </c>
      <c r="P4" s="18">
        <v>346.6</v>
      </c>
      <c r="Q4" s="18">
        <v>129.9</v>
      </c>
      <c r="R4" s="18">
        <v>34.799999999999997</v>
      </c>
      <c r="S4" s="18">
        <v>166.2</v>
      </c>
      <c r="T4" s="18">
        <v>150.9</v>
      </c>
      <c r="U4" s="18">
        <v>83.9</v>
      </c>
      <c r="V4" s="18">
        <v>89.8</v>
      </c>
      <c r="W4" s="18">
        <v>118.6</v>
      </c>
      <c r="X4" s="18">
        <v>139</v>
      </c>
      <c r="Y4" s="18">
        <v>87.4</v>
      </c>
      <c r="Z4" s="19"/>
      <c r="AA4" s="112">
        <f>SUM(B4:Z4)</f>
        <v>2847.3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387.75</v>
      </c>
      <c r="C7" s="118">
        <v>331.46</v>
      </c>
      <c r="D7" s="118">
        <v>325.8</v>
      </c>
      <c r="E7" s="118">
        <v>307.54000000000002</v>
      </c>
      <c r="F7" s="118">
        <v>308.08</v>
      </c>
      <c r="G7" s="118">
        <v>342.15</v>
      </c>
      <c r="H7" s="118">
        <v>378.61</v>
      </c>
      <c r="I7" s="118">
        <v>410.04</v>
      </c>
      <c r="J7" s="118">
        <v>349.3</v>
      </c>
      <c r="K7" s="118">
        <v>350.01</v>
      </c>
      <c r="L7" s="118">
        <v>366.95</v>
      </c>
      <c r="M7" s="118">
        <v>355</v>
      </c>
      <c r="N7" s="118">
        <v>383</v>
      </c>
      <c r="O7" s="118">
        <v>388.21</v>
      </c>
      <c r="P7" s="118">
        <v>398.68</v>
      </c>
      <c r="Q7" s="118">
        <v>403.27</v>
      </c>
      <c r="R7" s="118">
        <v>487.87</v>
      </c>
      <c r="S7" s="118">
        <v>604.62</v>
      </c>
      <c r="T7" s="118">
        <v>618.66999999999996</v>
      </c>
      <c r="U7" s="118">
        <v>550</v>
      </c>
      <c r="V7" s="118">
        <v>547.67999999999995</v>
      </c>
      <c r="W7" s="118">
        <v>565.5</v>
      </c>
      <c r="X7" s="118">
        <v>457.29</v>
      </c>
      <c r="Y7" s="118">
        <v>391.57</v>
      </c>
      <c r="Z7" s="119"/>
      <c r="AA7" s="120">
        <f>IF(SUM(B7:Z7)&lt;&gt;0,AVERAGEIF(B7:Z7,"&lt;&gt;"""),"")</f>
        <v>417.04375000000005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185.3</v>
      </c>
      <c r="C23" s="134"/>
      <c r="D23" s="134"/>
      <c r="E23" s="134"/>
      <c r="F23" s="134"/>
      <c r="G23" s="134"/>
      <c r="H23" s="134">
        <v>259.2</v>
      </c>
      <c r="I23" s="134">
        <v>216.4</v>
      </c>
      <c r="J23" s="134">
        <v>35.299999999999997</v>
      </c>
      <c r="K23" s="134">
        <v>105.3</v>
      </c>
      <c r="L23" s="134">
        <v>73.3</v>
      </c>
      <c r="M23" s="134">
        <v>134</v>
      </c>
      <c r="N23" s="134">
        <v>229.8</v>
      </c>
      <c r="O23" s="134">
        <v>261.60000000000002</v>
      </c>
      <c r="P23" s="134">
        <v>346.6</v>
      </c>
      <c r="Q23" s="134">
        <v>129.9</v>
      </c>
      <c r="R23" s="134">
        <v>34.799999999999997</v>
      </c>
      <c r="S23" s="134">
        <v>166.2</v>
      </c>
      <c r="T23" s="134">
        <v>150.9</v>
      </c>
      <c r="U23" s="134">
        <v>83.9</v>
      </c>
      <c r="V23" s="134">
        <v>89.8</v>
      </c>
      <c r="W23" s="134">
        <v>118.6</v>
      </c>
      <c r="X23" s="134">
        <v>139</v>
      </c>
      <c r="Y23" s="134">
        <v>87.4</v>
      </c>
      <c r="Z23" s="132"/>
      <c r="AA23" s="133">
        <f t="shared" si="2"/>
        <v>2847.3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185.3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259.2</v>
      </c>
      <c r="I24" s="136">
        <f t="shared" si="3"/>
        <v>216.4</v>
      </c>
      <c r="J24" s="136">
        <f t="shared" si="3"/>
        <v>35.299999999999997</v>
      </c>
      <c r="K24" s="136">
        <f t="shared" si="3"/>
        <v>105.3</v>
      </c>
      <c r="L24" s="136">
        <f t="shared" si="3"/>
        <v>73.3</v>
      </c>
      <c r="M24" s="136">
        <f t="shared" si="3"/>
        <v>134</v>
      </c>
      <c r="N24" s="136">
        <f t="shared" si="3"/>
        <v>229.8</v>
      </c>
      <c r="O24" s="136">
        <f t="shared" si="3"/>
        <v>261.60000000000002</v>
      </c>
      <c r="P24" s="136">
        <f t="shared" si="3"/>
        <v>346.6</v>
      </c>
      <c r="Q24" s="136">
        <f t="shared" si="3"/>
        <v>129.9</v>
      </c>
      <c r="R24" s="136">
        <f t="shared" si="3"/>
        <v>34.799999999999997</v>
      </c>
      <c r="S24" s="136">
        <f t="shared" si="3"/>
        <v>166.2</v>
      </c>
      <c r="T24" s="136">
        <f t="shared" si="3"/>
        <v>150.9</v>
      </c>
      <c r="U24" s="136">
        <f t="shared" si="3"/>
        <v>83.9</v>
      </c>
      <c r="V24" s="136">
        <f t="shared" si="3"/>
        <v>89.8</v>
      </c>
      <c r="W24" s="136">
        <f t="shared" si="3"/>
        <v>118.6</v>
      </c>
      <c r="X24" s="136">
        <f t="shared" si="3"/>
        <v>139</v>
      </c>
      <c r="Y24" s="136">
        <f t="shared" si="3"/>
        <v>87.4</v>
      </c>
      <c r="Z24" s="137" t="str">
        <f t="shared" si="3"/>
        <v/>
      </c>
      <c r="AA24" s="90">
        <f t="shared" si="2"/>
        <v>2847.3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2022-07-25T13:18:49Z</dcterms:created>
  <dcterms:modified xsi:type="dcterms:W3CDTF">2022-07-25T13:18:50Z</dcterms:modified>
</cp:coreProperties>
</file>