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<sst xmlns="http://schemas.openxmlformats.org/spreadsheetml/2006/main" count="117" uniqueCount="53">
  <si>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24/07/2022 16:18:57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</si>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</sst>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324.98900000000003</c:v>
                </c:pt>
                <c:pt idx="1">
                  <c:v>240.71799999999999</c:v>
                </c:pt>
                <c:pt idx="2">
                  <c:v>203.09100000000001</c:v>
                </c:pt>
                <c:pt idx="3">
                  <c:v>175.07999999999998</c:v>
                </c:pt>
                <c:pt idx="4">
                  <c:v>176.57499999999999</c:v>
                </c:pt>
                <c:pt idx="5">
                  <c:v>178.80700000000002</c:v>
                </c:pt>
                <c:pt idx="6">
                  <c:v>244.48299999999998</c:v>
                </c:pt>
                <c:pt idx="7">
                  <c:v>390.06799999999998</c:v>
                </c:pt>
                <c:pt idx="8">
                  <c:v>249.95999999999998</c:v>
                </c:pt>
                <c:pt idx="9">
                  <c:v>227.81800000000004</c:v>
                </c:pt>
                <c:pt idx="10">
                  <c:v>356.07399999999996</c:v>
                </c:pt>
                <c:pt idx="11">
                  <c:v>409.25600000000009</c:v>
                </c:pt>
                <c:pt idx="12">
                  <c:v>426.40800000000002</c:v>
                </c:pt>
                <c:pt idx="13">
                  <c:v>515.04999999999995</c:v>
                </c:pt>
                <c:pt idx="14">
                  <c:v>413.13100000000003</c:v>
                </c:pt>
                <c:pt idx="15">
                  <c:v>334.74400000000003</c:v>
                </c:pt>
                <c:pt idx="16">
                  <c:v>312</c:v>
                </c:pt>
                <c:pt idx="17">
                  <c:v>300.12</c:v>
                </c:pt>
                <c:pt idx="18">
                  <c:v>321</c:v>
                </c:pt>
                <c:pt idx="19">
                  <c:v>410.053</c:v>
                </c:pt>
                <c:pt idx="20">
                  <c:v>407.10500000000002</c:v>
                </c:pt>
                <c:pt idx="21">
                  <c:v>466</c:v>
                </c:pt>
                <c:pt idx="22">
                  <c:v>386.20699999999999</c:v>
                </c:pt>
                <c:pt idx="23">
                  <c:v>466.21800000000002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42.8</c:v>
                </c:pt>
                <c:pt idx="9">
                  <c:v>73.5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17.100000000000001</c:v>
                </c:pt>
                <c:pt idx="16">
                  <c:v>0</c:v>
                </c:pt>
                <c:pt idx="17">
                  <c:v>0</c:v>
                </c:pt>
                <c:pt idx="18">
                  <c:v>17.100000000000001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19.173999999999999</c:v>
                </c:pt>
                <c:pt idx="1">
                  <c:v>20.196999999999999</c:v>
                </c:pt>
                <c:pt idx="2">
                  <c:v>25.484999999999996</c:v>
                </c:pt>
                <c:pt idx="3">
                  <c:v>33.179000000000002</c:v>
                </c:pt>
                <c:pt idx="4">
                  <c:v>35.215999999999994</c:v>
                </c:pt>
                <c:pt idx="5">
                  <c:v>32.262000000000008</c:v>
                </c:pt>
                <c:pt idx="6">
                  <c:v>26.625000000000004</c:v>
                </c:pt>
                <c:pt idx="7">
                  <c:v>32.638999999999996</c:v>
                </c:pt>
                <c:pt idx="8">
                  <c:v>43.988</c:v>
                </c:pt>
                <c:pt idx="9">
                  <c:v>50.557000000000009</c:v>
                </c:pt>
                <c:pt idx="10">
                  <c:v>70.962000000000003</c:v>
                </c:pt>
                <c:pt idx="11">
                  <c:v>68.335000000000008</c:v>
                </c:pt>
                <c:pt idx="12">
                  <c:v>68.799000000000007</c:v>
                </c:pt>
                <c:pt idx="13">
                  <c:v>68.573000000000008</c:v>
                </c:pt>
                <c:pt idx="14">
                  <c:v>64.597000000000008</c:v>
                </c:pt>
                <c:pt idx="15">
                  <c:v>65.581000000000003</c:v>
                </c:pt>
                <c:pt idx="16">
                  <c:v>53.001999999999995</c:v>
                </c:pt>
                <c:pt idx="17">
                  <c:v>36.94</c:v>
                </c:pt>
                <c:pt idx="18">
                  <c:v>34.532999999999994</c:v>
                </c:pt>
                <c:pt idx="19">
                  <c:v>33.006999999999998</c:v>
                </c:pt>
                <c:pt idx="20">
                  <c:v>27.551000000000002</c:v>
                </c:pt>
                <c:pt idx="21">
                  <c:v>25.669</c:v>
                </c:pt>
                <c:pt idx="22">
                  <c:v>23.298999999999999</c:v>
                </c:pt>
                <c:pt idx="23">
                  <c:v>24.335000000000001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29.303000000000001</c:v>
                </c:pt>
                <c:pt idx="13">
                  <c:v>40</c:v>
                </c:pt>
                <c:pt idx="17">
                  <c:v>11.772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1601296"/>
        <c:axId val="4216016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344.17600000000004</c:v>
                </c:pt>
                <c:pt idx="1">
                  <c:v>260.91500000000002</c:v>
                </c:pt>
                <c:pt idx="2">
                  <c:v>228.57600000000002</c:v>
                </c:pt>
                <c:pt idx="3">
                  <c:v>208.50900000000001</c:v>
                </c:pt>
                <c:pt idx="4">
                  <c:v>212.04100000000003</c:v>
                </c:pt>
                <c:pt idx="5">
                  <c:v>211.31899999999996</c:v>
                </c:pt>
                <c:pt idx="6">
                  <c:v>271.16600000000005</c:v>
                </c:pt>
                <c:pt idx="7">
                  <c:v>422.76500000000004</c:v>
                </c:pt>
                <c:pt idx="8">
                  <c:v>336.76100000000002</c:v>
                </c:pt>
                <c:pt idx="9">
                  <c:v>351.964</c:v>
                </c:pt>
                <c:pt idx="10">
                  <c:v>427.02499999999998</c:v>
                </c:pt>
                <c:pt idx="11">
                  <c:v>477.601</c:v>
                </c:pt>
                <c:pt idx="12">
                  <c:v>524.49000000000012</c:v>
                </c:pt>
                <c:pt idx="13">
                  <c:v>623.62</c:v>
                </c:pt>
                <c:pt idx="14">
                  <c:v>477.75100000000003</c:v>
                </c:pt>
                <c:pt idx="15">
                  <c:v>417.44899999999996</c:v>
                </c:pt>
                <c:pt idx="16">
                  <c:v>365.0809999999999</c:v>
                </c:pt>
                <c:pt idx="17">
                  <c:v>349.00099999999992</c:v>
                </c:pt>
                <c:pt idx="18">
                  <c:v>373.14699999999999</c:v>
                </c:pt>
                <c:pt idx="19">
                  <c:v>443.40400000000005</c:v>
                </c:pt>
                <c:pt idx="20">
                  <c:v>434.7</c:v>
                </c:pt>
                <c:pt idx="21">
                  <c:v>491.90899999999993</c:v>
                </c:pt>
                <c:pt idx="22">
                  <c:v>409.50600000000003</c:v>
                </c:pt>
                <c:pt idx="23">
                  <c:v>490.77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601296"/>
        <c:axId val="4216016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353.94</c:v>
                </c:pt>
                <c:pt idx="1">
                  <c:v>314.68</c:v>
                </c:pt>
                <c:pt idx="2">
                  <c:v>295.98</c:v>
                </c:pt>
                <c:pt idx="3">
                  <c:v>274.73</c:v>
                </c:pt>
                <c:pt idx="4">
                  <c:v>271.32</c:v>
                </c:pt>
                <c:pt idx="5">
                  <c:v>292</c:v>
                </c:pt>
                <c:pt idx="6">
                  <c:v>319.68</c:v>
                </c:pt>
                <c:pt idx="7">
                  <c:v>385.14</c:v>
                </c:pt>
                <c:pt idx="8">
                  <c:v>351.98</c:v>
                </c:pt>
                <c:pt idx="9">
                  <c:v>351.46</c:v>
                </c:pt>
                <c:pt idx="10">
                  <c:v>418.83</c:v>
                </c:pt>
                <c:pt idx="11">
                  <c:v>428.9</c:v>
                </c:pt>
                <c:pt idx="12">
                  <c:v>466.12</c:v>
                </c:pt>
                <c:pt idx="13">
                  <c:v>453.07</c:v>
                </c:pt>
                <c:pt idx="14">
                  <c:v>460.62</c:v>
                </c:pt>
                <c:pt idx="15">
                  <c:v>487.15</c:v>
                </c:pt>
                <c:pt idx="16">
                  <c:v>526.4</c:v>
                </c:pt>
                <c:pt idx="17">
                  <c:v>527.62</c:v>
                </c:pt>
                <c:pt idx="18">
                  <c:v>652.62</c:v>
                </c:pt>
                <c:pt idx="19">
                  <c:v>681</c:v>
                </c:pt>
                <c:pt idx="20">
                  <c:v>681</c:v>
                </c:pt>
                <c:pt idx="21">
                  <c:v>681</c:v>
                </c:pt>
                <c:pt idx="22">
                  <c:v>570.44000000000005</c:v>
                </c:pt>
                <c:pt idx="23">
                  <c:v>528.37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602472"/>
        <c:axId val="421602080"/>
      </c:lineChart>
      <c:catAx>
        <c:axId val="421601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601688"/>
        <c:crosses val="autoZero"/>
        <c:auto val="1"/>
        <c:lblAlgn val="ctr"/>
        <c:lblOffset val="100"/>
        <c:noMultiLvlLbl val="0"/>
      </c:catAx>
      <c:valAx>
        <c:axId val="421601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601296"/>
        <c:crosses val="autoZero"/>
        <c:crossBetween val="between"/>
      </c:valAx>
      <c:valAx>
        <c:axId val="421602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602472"/>
        <c:crosses val="max"/>
        <c:crossBetween val="between"/>
      </c:valAx>
      <c:catAx>
        <c:axId val="421602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1602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344.16300000000007</v>
      </c>
      <c r="C4" s="18">
        <v>260.91499999999996</v>
      </c>
      <c r="D4" s="18">
        <v>228.57600000000002</v>
      </c>
      <c r="E4" s="18">
        <v>208.50900000000001</v>
      </c>
      <c r="F4" s="18">
        <v>212.04100000000003</v>
      </c>
      <c r="G4" s="18">
        <v>211.31900000000005</v>
      </c>
      <c r="H4" s="18">
        <v>271.166</v>
      </c>
      <c r="I4" s="18">
        <v>422.73899999999992</v>
      </c>
      <c r="J4" s="18">
        <v>336.76499999999999</v>
      </c>
      <c r="K4" s="18">
        <v>351.94900000000007</v>
      </c>
      <c r="L4" s="18">
        <v>427.0619999999999</v>
      </c>
      <c r="M4" s="18">
        <v>477.64100000000008</v>
      </c>
      <c r="N4" s="18">
        <v>524.51</v>
      </c>
      <c r="O4" s="18">
        <v>623.62500000000011</v>
      </c>
      <c r="P4" s="18">
        <v>477.72799999999995</v>
      </c>
      <c r="Q4" s="18">
        <v>417.42800000000005</v>
      </c>
      <c r="R4" s="18">
        <v>365.08099999999996</v>
      </c>
      <c r="S4" s="18">
        <v>349.00099999999986</v>
      </c>
      <c r="T4" s="18">
        <v>373.11600000000004</v>
      </c>
      <c r="U4" s="18">
        <v>443.40500000000003</v>
      </c>
      <c r="V4" s="18">
        <v>434.73700000000002</v>
      </c>
      <c r="W4" s="18">
        <v>491.91899999999998</v>
      </c>
      <c r="X4" s="18">
        <v>409.50600000000003</v>
      </c>
      <c r="Y4" s="18">
        <v>490.80300000000005</v>
      </c>
      <c r="Z4" s="19"/>
      <c r="AA4" s="20">
        <f>SUM(B4:Z4)</f>
        <v>9153.7039999999997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353.94</v>
      </c>
      <c r="C7" s="28">
        <v>314.68</v>
      </c>
      <c r="D7" s="28">
        <v>295.98</v>
      </c>
      <c r="E7" s="28">
        <v>274.73</v>
      </c>
      <c r="F7" s="28">
        <v>271.32</v>
      </c>
      <c r="G7" s="28">
        <v>292</v>
      </c>
      <c r="H7" s="28">
        <v>319.68</v>
      </c>
      <c r="I7" s="28">
        <v>385.14</v>
      </c>
      <c r="J7" s="28">
        <v>351.98</v>
      </c>
      <c r="K7" s="28">
        <v>351.46</v>
      </c>
      <c r="L7" s="28">
        <v>418.83</v>
      </c>
      <c r="M7" s="28">
        <v>428.9</v>
      </c>
      <c r="N7" s="28">
        <v>466.12</v>
      </c>
      <c r="O7" s="28">
        <v>453.07</v>
      </c>
      <c r="P7" s="28">
        <v>460.62</v>
      </c>
      <c r="Q7" s="28">
        <v>487.15</v>
      </c>
      <c r="R7" s="28">
        <v>526.4</v>
      </c>
      <c r="S7" s="28">
        <v>527.62</v>
      </c>
      <c r="T7" s="28">
        <v>652.62</v>
      </c>
      <c r="U7" s="28">
        <v>681</v>
      </c>
      <c r="V7" s="28">
        <v>681</v>
      </c>
      <c r="W7" s="28">
        <v>681</v>
      </c>
      <c r="X7" s="28">
        <v>570.44000000000005</v>
      </c>
      <c r="Y7" s="28">
        <v>528.37</v>
      </c>
      <c r="Z7" s="29"/>
      <c r="AA7" s="30">
        <f>IF(SUM(B7:Z7)&lt;&gt;0,AVERAGEIF(B7:Z7,"&lt;&gt;"""),"")</f>
        <v>448.91874999999999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324.98900000000003</v>
      </c>
      <c r="C12" s="52">
        <v>240.71799999999999</v>
      </c>
      <c r="D12" s="52">
        <v>203.09100000000001</v>
      </c>
      <c r="E12" s="52">
        <v>175.07999999999998</v>
      </c>
      <c r="F12" s="52">
        <v>176.57499999999999</v>
      </c>
      <c r="G12" s="52">
        <v>178.80700000000002</v>
      </c>
      <c r="H12" s="52">
        <v>244.48299999999998</v>
      </c>
      <c r="I12" s="52">
        <v>390.06799999999998</v>
      </c>
      <c r="J12" s="52">
        <v>249.95999999999998</v>
      </c>
      <c r="K12" s="52">
        <v>227.81800000000004</v>
      </c>
      <c r="L12" s="52">
        <v>356.07399999999996</v>
      </c>
      <c r="M12" s="52">
        <v>409.25600000000009</v>
      </c>
      <c r="N12" s="52">
        <v>426.40800000000002</v>
      </c>
      <c r="O12" s="52">
        <v>515.04999999999995</v>
      </c>
      <c r="P12" s="52">
        <v>413.13100000000003</v>
      </c>
      <c r="Q12" s="52">
        <v>334.74400000000003</v>
      </c>
      <c r="R12" s="52">
        <v>312</v>
      </c>
      <c r="S12" s="52">
        <v>300.12</v>
      </c>
      <c r="T12" s="52">
        <v>321</v>
      </c>
      <c r="U12" s="52">
        <v>410.053</v>
      </c>
      <c r="V12" s="52">
        <v>407.10500000000002</v>
      </c>
      <c r="W12" s="52">
        <v>466</v>
      </c>
      <c r="X12" s="52">
        <v>386.20699999999999</v>
      </c>
      <c r="Y12" s="52">
        <v>466.21800000000002</v>
      </c>
      <c r="Z12" s="53"/>
      <c r="AA12" s="54">
        <f t="shared" si="0"/>
        <v>7934.954999999999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29.303000000000001</v>
      </c>
      <c r="O13" s="52">
        <v>40</v>
      </c>
      <c r="P13" s="52"/>
      <c r="Q13" s="52"/>
      <c r="R13" s="52"/>
      <c r="S13" s="52">
        <v>11.772</v>
      </c>
      <c r="T13" s="52"/>
      <c r="U13" s="52"/>
      <c r="V13" s="52"/>
      <c r="W13" s="52"/>
      <c r="X13" s="52"/>
      <c r="Y13" s="52"/>
      <c r="Z13" s="53"/>
      <c r="AA13" s="54">
        <f t="shared" si="0"/>
        <v>81.075000000000003</v>
      </c>
    </row>
    <row r="14" spans="1:27" ht="24.95" customHeight="1" x14ac:dyDescent="0.2">
      <c r="A14" s="55" t="s">
        <v>10</v>
      </c>
      <c r="B14" s="56">
        <v>19.173999999999999</v>
      </c>
      <c r="C14" s="57">
        <v>20.196999999999999</v>
      </c>
      <c r="D14" s="57">
        <v>25.484999999999996</v>
      </c>
      <c r="E14" s="57">
        <v>33.179000000000002</v>
      </c>
      <c r="F14" s="57">
        <v>35.215999999999994</v>
      </c>
      <c r="G14" s="57">
        <v>32.262000000000008</v>
      </c>
      <c r="H14" s="57">
        <v>26.625000000000004</v>
      </c>
      <c r="I14" s="57">
        <v>32.638999999999996</v>
      </c>
      <c r="J14" s="57">
        <v>43.988</v>
      </c>
      <c r="K14" s="57">
        <v>50.557000000000009</v>
      </c>
      <c r="L14" s="57">
        <v>70.962000000000003</v>
      </c>
      <c r="M14" s="57">
        <v>68.335000000000008</v>
      </c>
      <c r="N14" s="57">
        <v>68.799000000000007</v>
      </c>
      <c r="O14" s="57">
        <v>68.573000000000008</v>
      </c>
      <c r="P14" s="57">
        <v>64.597000000000008</v>
      </c>
      <c r="Q14" s="57">
        <v>65.581000000000003</v>
      </c>
      <c r="R14" s="57">
        <v>53.001999999999995</v>
      </c>
      <c r="S14" s="57">
        <v>36.94</v>
      </c>
      <c r="T14" s="57">
        <v>34.532999999999994</v>
      </c>
      <c r="U14" s="57">
        <v>33.006999999999998</v>
      </c>
      <c r="V14" s="57">
        <v>27.551000000000002</v>
      </c>
      <c r="W14" s="57">
        <v>25.669</v>
      </c>
      <c r="X14" s="57">
        <v>23.298999999999999</v>
      </c>
      <c r="Y14" s="57">
        <v>24.335000000000001</v>
      </c>
      <c r="Z14" s="58"/>
      <c r="AA14" s="59">
        <f t="shared" si="0"/>
        <v>984.50499999999988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344.16300000000001</v>
      </c>
      <c r="C16" s="62">
        <f t="shared" ref="C16:Z16" si="1">IF(LEN(C$2)&gt;0,SUM(C10:C15),"")</f>
        <v>260.91499999999996</v>
      </c>
      <c r="D16" s="62">
        <f t="shared" si="1"/>
        <v>228.57599999999999</v>
      </c>
      <c r="E16" s="62">
        <f t="shared" si="1"/>
        <v>208.25899999999999</v>
      </c>
      <c r="F16" s="62">
        <f t="shared" si="1"/>
        <v>211.791</v>
      </c>
      <c r="G16" s="62">
        <f t="shared" si="1"/>
        <v>211.06900000000002</v>
      </c>
      <c r="H16" s="62">
        <f t="shared" si="1"/>
        <v>271.108</v>
      </c>
      <c r="I16" s="62">
        <f t="shared" si="1"/>
        <v>422.70699999999999</v>
      </c>
      <c r="J16" s="62">
        <f t="shared" si="1"/>
        <v>293.94799999999998</v>
      </c>
      <c r="K16" s="62">
        <f t="shared" si="1"/>
        <v>278.37500000000006</v>
      </c>
      <c r="L16" s="62">
        <f t="shared" si="1"/>
        <v>427.03599999999994</v>
      </c>
      <c r="M16" s="62">
        <f t="shared" si="1"/>
        <v>477.59100000000012</v>
      </c>
      <c r="N16" s="62">
        <f t="shared" si="1"/>
        <v>524.51</v>
      </c>
      <c r="O16" s="62">
        <f t="shared" si="1"/>
        <v>623.62299999999993</v>
      </c>
      <c r="P16" s="62">
        <f t="shared" si="1"/>
        <v>477.72800000000007</v>
      </c>
      <c r="Q16" s="62">
        <f t="shared" si="1"/>
        <v>400.32500000000005</v>
      </c>
      <c r="R16" s="62">
        <f t="shared" si="1"/>
        <v>365.00200000000001</v>
      </c>
      <c r="S16" s="62">
        <f t="shared" si="1"/>
        <v>348.83199999999999</v>
      </c>
      <c r="T16" s="62">
        <f t="shared" si="1"/>
        <v>355.53300000000002</v>
      </c>
      <c r="U16" s="62">
        <f t="shared" si="1"/>
        <v>443.06</v>
      </c>
      <c r="V16" s="62">
        <f t="shared" si="1"/>
        <v>434.65600000000001</v>
      </c>
      <c r="W16" s="62">
        <f t="shared" si="1"/>
        <v>491.66899999999998</v>
      </c>
      <c r="X16" s="62">
        <f t="shared" si="1"/>
        <v>409.50599999999997</v>
      </c>
      <c r="Y16" s="62">
        <f t="shared" si="1"/>
        <v>490.553</v>
      </c>
      <c r="Z16" s="63" t="str">
        <f t="shared" si="1"/>
        <v/>
      </c>
      <c r="AA16" s="64">
        <f>SUM(AA10:AA15)</f>
        <v>9000.534999999998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0.25</v>
      </c>
      <c r="F19" s="72">
        <v>0.25</v>
      </c>
      <c r="G19" s="72">
        <v>0.25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0.25</v>
      </c>
      <c r="U19" s="72">
        <v>0.25</v>
      </c>
      <c r="V19" s="72"/>
      <c r="W19" s="72">
        <v>0.25</v>
      </c>
      <c r="X19" s="72"/>
      <c r="Y19" s="72">
        <v>0.25</v>
      </c>
      <c r="Z19" s="73"/>
      <c r="AA19" s="74">
        <f t="shared" ref="AA19:AA24" si="2">SUM(B19:Z19)</f>
        <v>1.75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5.8000000000000003E-2</v>
      </c>
      <c r="I20" s="77">
        <v>3.2000000000000001E-2</v>
      </c>
      <c r="J20" s="77">
        <v>1.7000000000000001E-2</v>
      </c>
      <c r="K20" s="77">
        <v>7.3999999999999996E-2</v>
      </c>
      <c r="L20" s="77">
        <v>2.5999999999999999E-2</v>
      </c>
      <c r="M20" s="77">
        <v>0.05</v>
      </c>
      <c r="N20" s="77"/>
      <c r="O20" s="77">
        <v>2E-3</v>
      </c>
      <c r="P20" s="77"/>
      <c r="Q20" s="77">
        <v>3.0000000000000001E-3</v>
      </c>
      <c r="R20" s="77">
        <v>7.9000000000000001E-2</v>
      </c>
      <c r="S20" s="77">
        <v>0.16900000000000001</v>
      </c>
      <c r="T20" s="77">
        <v>0.23300000000000001</v>
      </c>
      <c r="U20" s="77">
        <v>9.5000000000000001E-2</v>
      </c>
      <c r="V20" s="77">
        <v>8.1000000000000003E-2</v>
      </c>
      <c r="W20" s="77"/>
      <c r="X20" s="77"/>
      <c r="Y20" s="77"/>
      <c r="Z20" s="78"/>
      <c r="AA20" s="79">
        <f t="shared" si="2"/>
        <v>0.91899999999999993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0.25</v>
      </c>
      <c r="F25" s="88">
        <f t="shared" si="3"/>
        <v>0.25</v>
      </c>
      <c r="G25" s="88">
        <f t="shared" si="3"/>
        <v>0.25</v>
      </c>
      <c r="H25" s="88">
        <f t="shared" si="3"/>
        <v>5.8000000000000003E-2</v>
      </c>
      <c r="I25" s="88">
        <f t="shared" si="3"/>
        <v>3.2000000000000001E-2</v>
      </c>
      <c r="J25" s="88">
        <f t="shared" si="3"/>
        <v>1.7000000000000001E-2</v>
      </c>
      <c r="K25" s="88">
        <f t="shared" si="3"/>
        <v>7.3999999999999996E-2</v>
      </c>
      <c r="L25" s="88">
        <f t="shared" si="3"/>
        <v>2.5999999999999999E-2</v>
      </c>
      <c r="M25" s="88">
        <f t="shared" si="3"/>
        <v>0.05</v>
      </c>
      <c r="N25" s="88">
        <f t="shared" si="3"/>
        <v>0</v>
      </c>
      <c r="O25" s="88">
        <f t="shared" si="3"/>
        <v>2E-3</v>
      </c>
      <c r="P25" s="88">
        <f t="shared" si="3"/>
        <v>0</v>
      </c>
      <c r="Q25" s="88">
        <f t="shared" si="3"/>
        <v>3.0000000000000001E-3</v>
      </c>
      <c r="R25" s="88">
        <f t="shared" si="3"/>
        <v>7.9000000000000001E-2</v>
      </c>
      <c r="S25" s="88">
        <f t="shared" si="3"/>
        <v>0.16900000000000001</v>
      </c>
      <c r="T25" s="88">
        <f t="shared" si="3"/>
        <v>0.48299999999999998</v>
      </c>
      <c r="U25" s="88">
        <f t="shared" si="3"/>
        <v>0.34499999999999997</v>
      </c>
      <c r="V25" s="88">
        <f t="shared" si="3"/>
        <v>8.1000000000000003E-2</v>
      </c>
      <c r="W25" s="88">
        <f t="shared" si="3"/>
        <v>0.25</v>
      </c>
      <c r="X25" s="88">
        <f t="shared" si="3"/>
        <v>0</v>
      </c>
      <c r="Y25" s="88">
        <f t="shared" si="3"/>
        <v>0.25</v>
      </c>
      <c r="Z25" s="89" t="str">
        <f t="shared" si="3"/>
        <v/>
      </c>
      <c r="AA25" s="90">
        <f>SUM(AA19:AA24)</f>
        <v>2.669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344.16300000000001</v>
      </c>
      <c r="C29" s="77">
        <v>260.91500000000002</v>
      </c>
      <c r="D29" s="77">
        <v>228.57599999999999</v>
      </c>
      <c r="E29" s="77">
        <v>208.50899999999999</v>
      </c>
      <c r="F29" s="77">
        <v>212.041</v>
      </c>
      <c r="G29" s="77">
        <v>211.31899999999999</v>
      </c>
      <c r="H29" s="77">
        <v>271.166</v>
      </c>
      <c r="I29" s="77">
        <v>422.73899999999998</v>
      </c>
      <c r="J29" s="77">
        <v>293.96499999999997</v>
      </c>
      <c r="K29" s="77">
        <v>278.44900000000001</v>
      </c>
      <c r="L29" s="77">
        <v>427.06200000000001</v>
      </c>
      <c r="M29" s="77">
        <v>477.64100000000002</v>
      </c>
      <c r="N29" s="77">
        <v>524.51</v>
      </c>
      <c r="O29" s="77">
        <v>623.625</v>
      </c>
      <c r="P29" s="77">
        <v>477.72800000000001</v>
      </c>
      <c r="Q29" s="77">
        <v>400.32799999999997</v>
      </c>
      <c r="R29" s="77">
        <v>365.08100000000002</v>
      </c>
      <c r="S29" s="77">
        <v>349.00099999999998</v>
      </c>
      <c r="T29" s="77">
        <v>356.01600000000002</v>
      </c>
      <c r="U29" s="77">
        <v>443.40499999999997</v>
      </c>
      <c r="V29" s="77">
        <v>434.73700000000002</v>
      </c>
      <c r="W29" s="77">
        <v>491.91899999999998</v>
      </c>
      <c r="X29" s="77">
        <v>409.50599999999997</v>
      </c>
      <c r="Y29" s="77">
        <v>490.803</v>
      </c>
      <c r="Z29" s="78"/>
      <c r="AA29" s="79">
        <f>SUM(B29:Z29)</f>
        <v>9003.2039999999997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344.16300000000001</v>
      </c>
      <c r="C31" s="62">
        <f t="shared" ref="C31:Z31" si="4">IF(LEN(C$2)&gt;0,SUM(C28:C30),"")</f>
        <v>260.91500000000002</v>
      </c>
      <c r="D31" s="62">
        <f t="shared" si="4"/>
        <v>228.57599999999999</v>
      </c>
      <c r="E31" s="62">
        <f t="shared" si="4"/>
        <v>208.50899999999999</v>
      </c>
      <c r="F31" s="62">
        <f t="shared" si="4"/>
        <v>212.041</v>
      </c>
      <c r="G31" s="62">
        <f t="shared" si="4"/>
        <v>211.31899999999999</v>
      </c>
      <c r="H31" s="62">
        <f t="shared" si="4"/>
        <v>271.166</v>
      </c>
      <c r="I31" s="62">
        <f t="shared" si="4"/>
        <v>422.73899999999998</v>
      </c>
      <c r="J31" s="62">
        <f t="shared" si="4"/>
        <v>293.96499999999997</v>
      </c>
      <c r="K31" s="62">
        <f t="shared" si="4"/>
        <v>278.44900000000001</v>
      </c>
      <c r="L31" s="62">
        <f t="shared" si="4"/>
        <v>427.06200000000001</v>
      </c>
      <c r="M31" s="62">
        <f t="shared" si="4"/>
        <v>477.64100000000002</v>
      </c>
      <c r="N31" s="62">
        <f t="shared" si="4"/>
        <v>524.51</v>
      </c>
      <c r="O31" s="62">
        <f t="shared" si="4"/>
        <v>623.625</v>
      </c>
      <c r="P31" s="62">
        <f t="shared" si="4"/>
        <v>477.72800000000001</v>
      </c>
      <c r="Q31" s="62">
        <f t="shared" si="4"/>
        <v>400.32799999999997</v>
      </c>
      <c r="R31" s="62">
        <f t="shared" si="4"/>
        <v>365.08100000000002</v>
      </c>
      <c r="S31" s="62">
        <f t="shared" si="4"/>
        <v>349.00099999999998</v>
      </c>
      <c r="T31" s="62">
        <f t="shared" si="4"/>
        <v>356.01600000000002</v>
      </c>
      <c r="U31" s="62">
        <f t="shared" si="4"/>
        <v>443.40499999999997</v>
      </c>
      <c r="V31" s="62">
        <f t="shared" si="4"/>
        <v>434.73700000000002</v>
      </c>
      <c r="W31" s="62">
        <f t="shared" si="4"/>
        <v>491.91899999999998</v>
      </c>
      <c r="X31" s="62">
        <f t="shared" si="4"/>
        <v>409.50599999999997</v>
      </c>
      <c r="Y31" s="62">
        <f t="shared" si="4"/>
        <v>490.803</v>
      </c>
      <c r="Z31" s="63" t="str">
        <f t="shared" si="4"/>
        <v/>
      </c>
      <c r="AA31" s="64">
        <f>SUM(AA28:AA30)</f>
        <v>9003.2039999999997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42.8</v>
      </c>
      <c r="K38" s="99">
        <v>73.5</v>
      </c>
      <c r="L38" s="99"/>
      <c r="M38" s="99"/>
      <c r="N38" s="99"/>
      <c r="O38" s="99"/>
      <c r="P38" s="99"/>
      <c r="Q38" s="99">
        <v>17.100000000000001</v>
      </c>
      <c r="R38" s="99"/>
      <c r="S38" s="99"/>
      <c r="T38" s="99">
        <v>17.100000000000001</v>
      </c>
      <c r="U38" s="99"/>
      <c r="V38" s="99"/>
      <c r="W38" s="99"/>
      <c r="X38" s="99"/>
      <c r="Y38" s="99"/>
      <c r="Z38" s="100"/>
      <c r="AA38" s="79">
        <f t="shared" si="5"/>
        <v>150.5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42.8</v>
      </c>
      <c r="K39" s="88">
        <f t="shared" si="6"/>
        <v>73.5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17.100000000000001</v>
      </c>
      <c r="R39" s="88">
        <f t="shared" si="6"/>
        <v>0</v>
      </c>
      <c r="S39" s="88">
        <f t="shared" si="6"/>
        <v>0</v>
      </c>
      <c r="T39" s="88">
        <f t="shared" si="6"/>
        <v>17.100000000000001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150.5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42.8</v>
      </c>
      <c r="K46" s="99">
        <v>73.5</v>
      </c>
      <c r="L46" s="99"/>
      <c r="M46" s="99"/>
      <c r="N46" s="99"/>
      <c r="O46" s="99"/>
      <c r="P46" s="99"/>
      <c r="Q46" s="99">
        <v>17.100000000000001</v>
      </c>
      <c r="R46" s="99"/>
      <c r="S46" s="99"/>
      <c r="T46" s="99">
        <v>17.100000000000001</v>
      </c>
      <c r="U46" s="99"/>
      <c r="V46" s="99"/>
      <c r="W46" s="99"/>
      <c r="X46" s="99"/>
      <c r="Y46" s="99"/>
      <c r="Z46" s="100"/>
      <c r="AA46" s="79">
        <f t="shared" si="7"/>
        <v>150.5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42.8</v>
      </c>
      <c r="K48" s="88">
        <f t="shared" si="8"/>
        <v>73.5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17.100000000000001</v>
      </c>
      <c r="R48" s="88">
        <f t="shared" si="8"/>
        <v>0</v>
      </c>
      <c r="S48" s="88">
        <f t="shared" si="8"/>
        <v>0</v>
      </c>
      <c r="T48" s="88">
        <f t="shared" si="8"/>
        <v>17.100000000000001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344.16300000000001</v>
      </c>
      <c r="C51" s="88">
        <f t="shared" si="10"/>
        <v>260.91499999999996</v>
      </c>
      <c r="D51" s="88">
        <f t="shared" si="10"/>
        <v>228.57599999999999</v>
      </c>
      <c r="E51" s="88">
        <f t="shared" si="10"/>
        <v>208.50899999999999</v>
      </c>
      <c r="F51" s="88">
        <f t="shared" si="10"/>
        <v>212.041</v>
      </c>
      <c r="G51" s="88">
        <f t="shared" si="10"/>
        <v>211.31900000000002</v>
      </c>
      <c r="H51" s="88">
        <f t="shared" si="10"/>
        <v>271.166</v>
      </c>
      <c r="I51" s="88">
        <f t="shared" si="10"/>
        <v>422.73899999999998</v>
      </c>
      <c r="J51" s="88">
        <f t="shared" si="10"/>
        <v>336.76499999999999</v>
      </c>
      <c r="K51" s="88">
        <f t="shared" si="10"/>
        <v>351.94900000000007</v>
      </c>
      <c r="L51" s="88">
        <f t="shared" si="10"/>
        <v>427.06199999999995</v>
      </c>
      <c r="M51" s="88">
        <f t="shared" si="10"/>
        <v>477.64100000000013</v>
      </c>
      <c r="N51" s="88">
        <f t="shared" si="10"/>
        <v>524.51</v>
      </c>
      <c r="O51" s="88">
        <f t="shared" si="10"/>
        <v>623.62499999999989</v>
      </c>
      <c r="P51" s="88">
        <f t="shared" si="10"/>
        <v>477.72800000000007</v>
      </c>
      <c r="Q51" s="88">
        <f t="shared" si="10"/>
        <v>417.42800000000005</v>
      </c>
      <c r="R51" s="88">
        <f t="shared" si="10"/>
        <v>365.08100000000002</v>
      </c>
      <c r="S51" s="88">
        <f t="shared" si="10"/>
        <v>349.00099999999998</v>
      </c>
      <c r="T51" s="88">
        <f t="shared" si="10"/>
        <v>373.11600000000004</v>
      </c>
      <c r="U51" s="88">
        <f t="shared" si="10"/>
        <v>443.40500000000003</v>
      </c>
      <c r="V51" s="88">
        <f t="shared" si="10"/>
        <v>434.73700000000002</v>
      </c>
      <c r="W51" s="88">
        <f t="shared" si="10"/>
        <v>491.91899999999998</v>
      </c>
      <c r="X51" s="88">
        <f t="shared" si="10"/>
        <v>409.50599999999997</v>
      </c>
      <c r="Y51" s="88">
        <f t="shared" si="10"/>
        <v>490.803</v>
      </c>
      <c r="Z51" s="89" t="str">
        <f t="shared" si="10"/>
        <v/>
      </c>
      <c r="AA51" s="105">
        <f>SUM(B51:Z51)</f>
        <v>9153.7039999999997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344.17600000000004</v>
      </c>
      <c r="C4" s="18">
        <v>260.91500000000002</v>
      </c>
      <c r="D4" s="18">
        <v>228.57600000000002</v>
      </c>
      <c r="E4" s="18">
        <v>208.50900000000001</v>
      </c>
      <c r="F4" s="18">
        <v>212.04100000000003</v>
      </c>
      <c r="G4" s="18">
        <v>211.31899999999996</v>
      </c>
      <c r="H4" s="18">
        <v>271.16600000000005</v>
      </c>
      <c r="I4" s="18">
        <v>422.76500000000004</v>
      </c>
      <c r="J4" s="18">
        <v>336.76100000000002</v>
      </c>
      <c r="K4" s="18">
        <v>351.964</v>
      </c>
      <c r="L4" s="18">
        <v>427.02499999999998</v>
      </c>
      <c r="M4" s="18">
        <v>477.601</v>
      </c>
      <c r="N4" s="18">
        <v>524.49000000000012</v>
      </c>
      <c r="O4" s="18">
        <v>623.62</v>
      </c>
      <c r="P4" s="18">
        <v>477.75100000000003</v>
      </c>
      <c r="Q4" s="18">
        <v>417.44899999999996</v>
      </c>
      <c r="R4" s="18">
        <v>365.0809999999999</v>
      </c>
      <c r="S4" s="18">
        <v>349.00099999999992</v>
      </c>
      <c r="T4" s="18">
        <v>373.14699999999999</v>
      </c>
      <c r="U4" s="18">
        <v>443.40400000000005</v>
      </c>
      <c r="V4" s="18">
        <v>434.7</v>
      </c>
      <c r="W4" s="18">
        <v>491.90899999999993</v>
      </c>
      <c r="X4" s="18">
        <v>409.50600000000003</v>
      </c>
      <c r="Y4" s="18">
        <v>490.77</v>
      </c>
      <c r="Z4" s="19"/>
      <c r="AA4" s="20">
        <f>SUM(B4:Z4)</f>
        <v>9153.6460000000006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353.94</v>
      </c>
      <c r="C7" s="28">
        <v>314.68</v>
      </c>
      <c r="D7" s="28">
        <v>295.98</v>
      </c>
      <c r="E7" s="28">
        <v>274.73</v>
      </c>
      <c r="F7" s="28">
        <v>271.32</v>
      </c>
      <c r="G7" s="28">
        <v>292</v>
      </c>
      <c r="H7" s="28">
        <v>319.68</v>
      </c>
      <c r="I7" s="28">
        <v>385.14</v>
      </c>
      <c r="J7" s="28">
        <v>351.98</v>
      </c>
      <c r="K7" s="28">
        <v>351.46</v>
      </c>
      <c r="L7" s="28">
        <v>418.83</v>
      </c>
      <c r="M7" s="28">
        <v>428.9</v>
      </c>
      <c r="N7" s="28">
        <v>466.12</v>
      </c>
      <c r="O7" s="28">
        <v>453.07</v>
      </c>
      <c r="P7" s="28">
        <v>460.62</v>
      </c>
      <c r="Q7" s="28">
        <v>487.15</v>
      </c>
      <c r="R7" s="28">
        <v>526.4</v>
      </c>
      <c r="S7" s="28">
        <v>527.62</v>
      </c>
      <c r="T7" s="28">
        <v>652.62</v>
      </c>
      <c r="U7" s="28">
        <v>681</v>
      </c>
      <c r="V7" s="28">
        <v>681</v>
      </c>
      <c r="W7" s="28">
        <v>681</v>
      </c>
      <c r="X7" s="28">
        <v>570.44000000000005</v>
      </c>
      <c r="Y7" s="28">
        <v>528.37</v>
      </c>
      <c r="Z7" s="29"/>
      <c r="AA7" s="30">
        <f>IF(SUM(B7:Z7)&lt;&gt;0,AVERAGEIF(B7:Z7,"&lt;&gt;"""),"")</f>
        <v>448.91874999999999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101.34899999999999</v>
      </c>
      <c r="C20" s="77">
        <v>97.753999999999991</v>
      </c>
      <c r="D20" s="77">
        <v>97.640999999999991</v>
      </c>
      <c r="E20" s="77">
        <v>91.174000000000007</v>
      </c>
      <c r="F20" s="77">
        <v>93.268999999999991</v>
      </c>
      <c r="G20" s="77">
        <v>90.326999999999998</v>
      </c>
      <c r="H20" s="77">
        <v>112.03299999999999</v>
      </c>
      <c r="I20" s="77">
        <v>114.58500000000001</v>
      </c>
      <c r="J20" s="77">
        <v>138.697</v>
      </c>
      <c r="K20" s="77">
        <v>142.19</v>
      </c>
      <c r="L20" s="77">
        <v>143.286</v>
      </c>
      <c r="M20" s="77">
        <v>145.51500000000001</v>
      </c>
      <c r="N20" s="77">
        <v>189.529</v>
      </c>
      <c r="O20" s="77">
        <v>178.07399999999998</v>
      </c>
      <c r="P20" s="77">
        <v>179.34599999999998</v>
      </c>
      <c r="Q20" s="77">
        <v>191.672</v>
      </c>
      <c r="R20" s="77">
        <v>151.59899999999999</v>
      </c>
      <c r="S20" s="77">
        <v>142.29500000000002</v>
      </c>
      <c r="T20" s="77">
        <v>171.43</v>
      </c>
      <c r="U20" s="77">
        <v>161.61099999999999</v>
      </c>
      <c r="V20" s="77">
        <v>168.416</v>
      </c>
      <c r="W20" s="77">
        <v>155.21799999999999</v>
      </c>
      <c r="X20" s="77">
        <v>171.24199999999999</v>
      </c>
      <c r="Y20" s="77">
        <v>149.79999999999998</v>
      </c>
      <c r="Z20" s="78"/>
      <c r="AA20" s="79">
        <f t="shared" si="2"/>
        <v>3378.0520000000006</v>
      </c>
    </row>
    <row r="21" spans="1:27" ht="24.95" customHeight="1" x14ac:dyDescent="0.2">
      <c r="A21" s="75" t="s">
        <v>16</v>
      </c>
      <c r="B21" s="80">
        <v>162.92699999999999</v>
      </c>
      <c r="C21" s="81">
        <v>163.161</v>
      </c>
      <c r="D21" s="81">
        <v>130.935</v>
      </c>
      <c r="E21" s="81">
        <v>117.33499999999999</v>
      </c>
      <c r="F21" s="81">
        <v>118.77199999999999</v>
      </c>
      <c r="G21" s="81">
        <v>120.99200000000002</v>
      </c>
      <c r="H21" s="81">
        <v>159.13300000000001</v>
      </c>
      <c r="I21" s="81">
        <v>171.98</v>
      </c>
      <c r="J21" s="81">
        <v>198.06400000000005</v>
      </c>
      <c r="K21" s="81">
        <v>209.774</v>
      </c>
      <c r="L21" s="81">
        <v>212.239</v>
      </c>
      <c r="M21" s="81">
        <v>233.386</v>
      </c>
      <c r="N21" s="81">
        <v>237.96100000000004</v>
      </c>
      <c r="O21" s="81">
        <v>194.946</v>
      </c>
      <c r="P21" s="81">
        <v>205.60499999999999</v>
      </c>
      <c r="Q21" s="81">
        <v>225.77700000000002</v>
      </c>
      <c r="R21" s="81">
        <v>210.38199999999998</v>
      </c>
      <c r="S21" s="81">
        <v>206.70600000000002</v>
      </c>
      <c r="T21" s="81">
        <v>201.71700000000004</v>
      </c>
      <c r="U21" s="81">
        <v>204.29300000000001</v>
      </c>
      <c r="V21" s="81">
        <v>229.184</v>
      </c>
      <c r="W21" s="81">
        <v>197.69100000000003</v>
      </c>
      <c r="X21" s="81">
        <v>238.26399999999995</v>
      </c>
      <c r="Y21" s="81">
        <v>184.57</v>
      </c>
      <c r="Z21" s="78"/>
      <c r="AA21" s="79">
        <f t="shared" si="2"/>
        <v>4535.7940000000008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264.27599999999995</v>
      </c>
      <c r="C25" s="88">
        <f t="shared" si="3"/>
        <v>260.91499999999996</v>
      </c>
      <c r="D25" s="88">
        <f t="shared" si="3"/>
        <v>228.57599999999999</v>
      </c>
      <c r="E25" s="88">
        <f t="shared" si="3"/>
        <v>208.50900000000001</v>
      </c>
      <c r="F25" s="88">
        <f t="shared" si="3"/>
        <v>212.041</v>
      </c>
      <c r="G25" s="88">
        <f t="shared" si="3"/>
        <v>211.31900000000002</v>
      </c>
      <c r="H25" s="88">
        <f t="shared" si="3"/>
        <v>271.166</v>
      </c>
      <c r="I25" s="88">
        <f t="shared" si="3"/>
        <v>286.565</v>
      </c>
      <c r="J25" s="88">
        <f t="shared" si="3"/>
        <v>336.76100000000008</v>
      </c>
      <c r="K25" s="88">
        <f t="shared" si="3"/>
        <v>351.964</v>
      </c>
      <c r="L25" s="88">
        <f t="shared" si="3"/>
        <v>355.52499999999998</v>
      </c>
      <c r="M25" s="88">
        <f t="shared" si="3"/>
        <v>378.90100000000001</v>
      </c>
      <c r="N25" s="88">
        <f t="shared" si="3"/>
        <v>427.49</v>
      </c>
      <c r="O25" s="88">
        <f t="shared" si="3"/>
        <v>373.02</v>
      </c>
      <c r="P25" s="88">
        <f t="shared" si="3"/>
        <v>384.95099999999996</v>
      </c>
      <c r="Q25" s="88">
        <f t="shared" si="3"/>
        <v>417.44900000000001</v>
      </c>
      <c r="R25" s="88">
        <f t="shared" si="3"/>
        <v>361.98099999999999</v>
      </c>
      <c r="S25" s="88">
        <f t="shared" si="3"/>
        <v>349.00100000000003</v>
      </c>
      <c r="T25" s="88">
        <f t="shared" si="3"/>
        <v>373.14700000000005</v>
      </c>
      <c r="U25" s="88">
        <f t="shared" si="3"/>
        <v>365.904</v>
      </c>
      <c r="V25" s="88">
        <f t="shared" si="3"/>
        <v>397.6</v>
      </c>
      <c r="W25" s="88">
        <f t="shared" si="3"/>
        <v>352.90899999999999</v>
      </c>
      <c r="X25" s="88">
        <f t="shared" si="3"/>
        <v>409.50599999999997</v>
      </c>
      <c r="Y25" s="88">
        <f t="shared" si="3"/>
        <v>334.37</v>
      </c>
      <c r="Z25" s="89">
        <f t="shared" si="3"/>
        <v>0</v>
      </c>
      <c r="AA25" s="90">
        <f t="shared" si="3"/>
        <v>7913.8460000000014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264.27600000000001</v>
      </c>
      <c r="C29" s="77">
        <v>260.91500000000002</v>
      </c>
      <c r="D29" s="77">
        <v>228.57599999999999</v>
      </c>
      <c r="E29" s="77">
        <v>208.50899999999999</v>
      </c>
      <c r="F29" s="77">
        <v>212.041</v>
      </c>
      <c r="G29" s="77">
        <v>211.31899999999999</v>
      </c>
      <c r="H29" s="77">
        <v>271.166</v>
      </c>
      <c r="I29" s="77">
        <v>286.565</v>
      </c>
      <c r="J29" s="77">
        <v>336.76100000000002</v>
      </c>
      <c r="K29" s="77">
        <v>351.964</v>
      </c>
      <c r="L29" s="77">
        <v>355.52499999999998</v>
      </c>
      <c r="M29" s="77">
        <v>378.90100000000001</v>
      </c>
      <c r="N29" s="77">
        <v>427.49</v>
      </c>
      <c r="O29" s="77">
        <v>373.02</v>
      </c>
      <c r="P29" s="77">
        <v>384.95100000000002</v>
      </c>
      <c r="Q29" s="77">
        <v>417.44900000000001</v>
      </c>
      <c r="R29" s="77">
        <v>361.98099999999999</v>
      </c>
      <c r="S29" s="77">
        <v>349.00099999999998</v>
      </c>
      <c r="T29" s="77">
        <v>373.14699999999999</v>
      </c>
      <c r="U29" s="77">
        <v>365.904</v>
      </c>
      <c r="V29" s="77">
        <v>397.6</v>
      </c>
      <c r="W29" s="77">
        <v>352.90899999999999</v>
      </c>
      <c r="X29" s="77">
        <v>409.50599999999997</v>
      </c>
      <c r="Y29" s="77">
        <v>334.37</v>
      </c>
      <c r="Z29" s="78"/>
      <c r="AA29" s="79">
        <f>SUM(B29:Z29)</f>
        <v>7913.8459999999995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264.27600000000001</v>
      </c>
      <c r="C31" s="62">
        <f t="shared" si="4"/>
        <v>260.91500000000002</v>
      </c>
      <c r="D31" s="62">
        <f t="shared" si="4"/>
        <v>228.57599999999999</v>
      </c>
      <c r="E31" s="62">
        <f t="shared" si="4"/>
        <v>208.50899999999999</v>
      </c>
      <c r="F31" s="62">
        <f t="shared" si="4"/>
        <v>212.041</v>
      </c>
      <c r="G31" s="62">
        <f t="shared" si="4"/>
        <v>211.31899999999999</v>
      </c>
      <c r="H31" s="62">
        <f t="shared" si="4"/>
        <v>271.166</v>
      </c>
      <c r="I31" s="62">
        <f t="shared" si="4"/>
        <v>286.565</v>
      </c>
      <c r="J31" s="62">
        <f t="shared" si="4"/>
        <v>336.76100000000002</v>
      </c>
      <c r="K31" s="62">
        <f t="shared" si="4"/>
        <v>351.964</v>
      </c>
      <c r="L31" s="62">
        <f t="shared" si="4"/>
        <v>355.52499999999998</v>
      </c>
      <c r="M31" s="62">
        <f t="shared" si="4"/>
        <v>378.90100000000001</v>
      </c>
      <c r="N31" s="62">
        <f t="shared" si="4"/>
        <v>427.49</v>
      </c>
      <c r="O31" s="62">
        <f t="shared" si="4"/>
        <v>373.02</v>
      </c>
      <c r="P31" s="62">
        <f t="shared" si="4"/>
        <v>384.95100000000002</v>
      </c>
      <c r="Q31" s="62">
        <f t="shared" si="4"/>
        <v>417.44900000000001</v>
      </c>
      <c r="R31" s="62">
        <f t="shared" si="4"/>
        <v>361.98099999999999</v>
      </c>
      <c r="S31" s="62">
        <f t="shared" si="4"/>
        <v>349.00099999999998</v>
      </c>
      <c r="T31" s="62">
        <f t="shared" si="4"/>
        <v>373.14699999999999</v>
      </c>
      <c r="U31" s="62">
        <f t="shared" si="4"/>
        <v>365.904</v>
      </c>
      <c r="V31" s="62">
        <f t="shared" si="4"/>
        <v>397.6</v>
      </c>
      <c r="W31" s="62">
        <f t="shared" si="4"/>
        <v>352.90899999999999</v>
      </c>
      <c r="X31" s="62">
        <f t="shared" si="4"/>
        <v>409.50599999999997</v>
      </c>
      <c r="Y31" s="62">
        <f t="shared" si="4"/>
        <v>334.37</v>
      </c>
      <c r="Z31" s="63">
        <f t="shared" si="4"/>
        <v>0</v>
      </c>
      <c r="AA31" s="64">
        <f t="shared" si="4"/>
        <v>7913.8459999999995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79.900000000000006</v>
      </c>
      <c r="C38" s="99"/>
      <c r="D38" s="99"/>
      <c r="E38" s="99"/>
      <c r="F38" s="99"/>
      <c r="G38" s="99"/>
      <c r="H38" s="99"/>
      <c r="I38" s="99">
        <v>136.19999999999999</v>
      </c>
      <c r="J38" s="99"/>
      <c r="K38" s="99"/>
      <c r="L38" s="99">
        <v>71.5</v>
      </c>
      <c r="M38" s="99">
        <v>98.7</v>
      </c>
      <c r="N38" s="99">
        <v>97</v>
      </c>
      <c r="O38" s="99">
        <v>250.6</v>
      </c>
      <c r="P38" s="99">
        <v>92.8</v>
      </c>
      <c r="Q38" s="99"/>
      <c r="R38" s="99">
        <v>3.1</v>
      </c>
      <c r="S38" s="99"/>
      <c r="T38" s="99"/>
      <c r="U38" s="99">
        <v>77.5</v>
      </c>
      <c r="V38" s="99">
        <v>37.1</v>
      </c>
      <c r="W38" s="99">
        <v>139</v>
      </c>
      <c r="X38" s="99"/>
      <c r="Y38" s="99">
        <v>156.4</v>
      </c>
      <c r="Z38" s="100"/>
      <c r="AA38" s="79">
        <f t="shared" si="5"/>
        <v>1239.8000000000002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79.900000000000006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136.19999999999999</v>
      </c>
      <c r="J39" s="88">
        <f t="shared" si="6"/>
        <v>0</v>
      </c>
      <c r="K39" s="88">
        <f t="shared" si="6"/>
        <v>0</v>
      </c>
      <c r="L39" s="88">
        <f t="shared" si="6"/>
        <v>71.5</v>
      </c>
      <c r="M39" s="88">
        <f t="shared" si="6"/>
        <v>98.7</v>
      </c>
      <c r="N39" s="88">
        <f t="shared" si="6"/>
        <v>97</v>
      </c>
      <c r="O39" s="88">
        <f t="shared" si="6"/>
        <v>250.6</v>
      </c>
      <c r="P39" s="88">
        <f t="shared" si="6"/>
        <v>92.8</v>
      </c>
      <c r="Q39" s="88">
        <f t="shared" si="6"/>
        <v>0</v>
      </c>
      <c r="R39" s="88">
        <f t="shared" si="6"/>
        <v>3.1</v>
      </c>
      <c r="S39" s="88">
        <f t="shared" si="6"/>
        <v>0</v>
      </c>
      <c r="T39" s="88">
        <f t="shared" si="6"/>
        <v>0</v>
      </c>
      <c r="U39" s="88">
        <f t="shared" si="6"/>
        <v>77.5</v>
      </c>
      <c r="V39" s="88">
        <f t="shared" si="6"/>
        <v>37.1</v>
      </c>
      <c r="W39" s="88">
        <f t="shared" si="6"/>
        <v>139</v>
      </c>
      <c r="X39" s="88">
        <f t="shared" si="6"/>
        <v>0</v>
      </c>
      <c r="Y39" s="88">
        <f t="shared" si="6"/>
        <v>156.4</v>
      </c>
      <c r="Z39" s="89">
        <f t="shared" si="6"/>
        <v>0</v>
      </c>
      <c r="AA39" s="90">
        <f t="shared" si="5"/>
        <v>1239.8000000000002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79.900000000000006</v>
      </c>
      <c r="C46" s="99"/>
      <c r="D46" s="99"/>
      <c r="E46" s="99"/>
      <c r="F46" s="99"/>
      <c r="G46" s="99"/>
      <c r="H46" s="99"/>
      <c r="I46" s="99">
        <v>136.19999999999999</v>
      </c>
      <c r="J46" s="99"/>
      <c r="K46" s="99"/>
      <c r="L46" s="99">
        <v>71.5</v>
      </c>
      <c r="M46" s="99">
        <v>98.7</v>
      </c>
      <c r="N46" s="99">
        <v>97</v>
      </c>
      <c r="O46" s="99">
        <v>250.6</v>
      </c>
      <c r="P46" s="99">
        <v>92.8</v>
      </c>
      <c r="Q46" s="99"/>
      <c r="R46" s="99">
        <v>3.1</v>
      </c>
      <c r="S46" s="99"/>
      <c r="T46" s="99"/>
      <c r="U46" s="99">
        <v>77.5</v>
      </c>
      <c r="V46" s="99">
        <v>37.1</v>
      </c>
      <c r="W46" s="99">
        <v>139</v>
      </c>
      <c r="X46" s="99"/>
      <c r="Y46" s="99">
        <v>156.4</v>
      </c>
      <c r="Z46" s="100"/>
      <c r="AA46" s="79">
        <f t="shared" si="7"/>
        <v>1239.8000000000002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79.900000000000006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136.19999999999999</v>
      </c>
      <c r="J48" s="88">
        <f t="shared" si="8"/>
        <v>0</v>
      </c>
      <c r="K48" s="88">
        <f t="shared" si="8"/>
        <v>0</v>
      </c>
      <c r="L48" s="88">
        <f t="shared" si="8"/>
        <v>71.5</v>
      </c>
      <c r="M48" s="88">
        <f t="shared" si="8"/>
        <v>98.7</v>
      </c>
      <c r="N48" s="88">
        <f t="shared" si="8"/>
        <v>97</v>
      </c>
      <c r="O48" s="88">
        <f t="shared" si="8"/>
        <v>250.6</v>
      </c>
      <c r="P48" s="88">
        <f t="shared" si="8"/>
        <v>92.8</v>
      </c>
      <c r="Q48" s="88">
        <f t="shared" si="8"/>
        <v>0</v>
      </c>
      <c r="R48" s="88">
        <f t="shared" si="8"/>
        <v>3.1</v>
      </c>
      <c r="S48" s="88">
        <f t="shared" si="8"/>
        <v>0</v>
      </c>
      <c r="T48" s="88">
        <f t="shared" si="8"/>
        <v>0</v>
      </c>
      <c r="U48" s="88">
        <f t="shared" si="8"/>
        <v>77.5</v>
      </c>
      <c r="V48" s="88">
        <f t="shared" si="8"/>
        <v>37.1</v>
      </c>
      <c r="W48" s="88">
        <f t="shared" si="8"/>
        <v>139</v>
      </c>
      <c r="X48" s="88">
        <f t="shared" si="8"/>
        <v>0</v>
      </c>
      <c r="Y48" s="88">
        <f t="shared" si="8"/>
        <v>156.4</v>
      </c>
      <c r="Z48" s="89">
        <f t="shared" si="8"/>
        <v>0</v>
      </c>
      <c r="AA48" s="90">
        <f t="shared" si="7"/>
        <v>1239.8000000000002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344.17599999999993</v>
      </c>
      <c r="C51" s="88">
        <f t="shared" si="10"/>
        <v>260.91499999999996</v>
      </c>
      <c r="D51" s="88">
        <f t="shared" si="10"/>
        <v>228.57599999999999</v>
      </c>
      <c r="E51" s="88">
        <f t="shared" si="10"/>
        <v>208.50900000000001</v>
      </c>
      <c r="F51" s="88">
        <f t="shared" si="10"/>
        <v>212.041</v>
      </c>
      <c r="G51" s="88">
        <f t="shared" si="10"/>
        <v>211.31900000000002</v>
      </c>
      <c r="H51" s="88">
        <f t="shared" si="10"/>
        <v>271.166</v>
      </c>
      <c r="I51" s="88">
        <f t="shared" si="10"/>
        <v>422.76499999999999</v>
      </c>
      <c r="J51" s="88">
        <f t="shared" si="10"/>
        <v>336.76100000000008</v>
      </c>
      <c r="K51" s="88">
        <f t="shared" si="10"/>
        <v>351.964</v>
      </c>
      <c r="L51" s="88">
        <f t="shared" si="10"/>
        <v>427.02499999999998</v>
      </c>
      <c r="M51" s="88">
        <f t="shared" si="10"/>
        <v>477.601</v>
      </c>
      <c r="N51" s="88">
        <f t="shared" si="10"/>
        <v>524.49</v>
      </c>
      <c r="O51" s="88">
        <f t="shared" si="10"/>
        <v>623.62</v>
      </c>
      <c r="P51" s="88">
        <f t="shared" si="10"/>
        <v>477.75099999999998</v>
      </c>
      <c r="Q51" s="88">
        <f t="shared" si="10"/>
        <v>417.44900000000001</v>
      </c>
      <c r="R51" s="88">
        <f t="shared" si="10"/>
        <v>365.08100000000002</v>
      </c>
      <c r="S51" s="88">
        <f t="shared" si="10"/>
        <v>349.00100000000003</v>
      </c>
      <c r="T51" s="88">
        <f t="shared" si="10"/>
        <v>373.14700000000005</v>
      </c>
      <c r="U51" s="88">
        <f t="shared" si="10"/>
        <v>443.404</v>
      </c>
      <c r="V51" s="88">
        <f t="shared" si="10"/>
        <v>434.70000000000005</v>
      </c>
      <c r="W51" s="88">
        <f t="shared" si="10"/>
        <v>491.90899999999999</v>
      </c>
      <c r="X51" s="88">
        <f t="shared" si="10"/>
        <v>409.50599999999997</v>
      </c>
      <c r="Y51" s="88">
        <f t="shared" si="10"/>
        <v>490.77</v>
      </c>
      <c r="Z51" s="89">
        <f t="shared" si="10"/>
        <v>0</v>
      </c>
      <c r="AA51" s="105">
        <f>SUM(B51:Z51)</f>
        <v>9153.6460000000006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79.900000000000006</v>
      </c>
      <c r="C4" s="18"/>
      <c r="D4" s="18"/>
      <c r="E4" s="18"/>
      <c r="F4" s="18"/>
      <c r="G4" s="18"/>
      <c r="H4" s="18"/>
      <c r="I4" s="18">
        <v>136.19999999999999</v>
      </c>
      <c r="J4" s="18">
        <v>-42.8</v>
      </c>
      <c r="K4" s="18">
        <v>-73.5</v>
      </c>
      <c r="L4" s="18">
        <v>71.5</v>
      </c>
      <c r="M4" s="18">
        <v>98.7</v>
      </c>
      <c r="N4" s="18">
        <v>97</v>
      </c>
      <c r="O4" s="18">
        <v>250.6</v>
      </c>
      <c r="P4" s="18">
        <v>92.8</v>
      </c>
      <c r="Q4" s="18">
        <v>-17.100000000000001</v>
      </c>
      <c r="R4" s="18">
        <v>3.1</v>
      </c>
      <c r="S4" s="18"/>
      <c r="T4" s="18">
        <v>-17.100000000000001</v>
      </c>
      <c r="U4" s="18">
        <v>77.5</v>
      </c>
      <c r="V4" s="18">
        <v>37.1</v>
      </c>
      <c r="W4" s="18">
        <v>139</v>
      </c>
      <c r="X4" s="18"/>
      <c r="Y4" s="18">
        <v>156.4</v>
      </c>
      <c r="Z4" s="19"/>
      <c r="AA4" s="112">
        <f>SUM(B4:Z4)</f>
        <v>1089.3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353.94</v>
      </c>
      <c r="C7" s="118">
        <v>314.68</v>
      </c>
      <c r="D7" s="118">
        <v>295.98</v>
      </c>
      <c r="E7" s="118">
        <v>274.73</v>
      </c>
      <c r="F7" s="118">
        <v>271.32</v>
      </c>
      <c r="G7" s="118">
        <v>292</v>
      </c>
      <c r="H7" s="118">
        <v>319.68</v>
      </c>
      <c r="I7" s="118">
        <v>385.14</v>
      </c>
      <c r="J7" s="118">
        <v>351.98</v>
      </c>
      <c r="K7" s="118">
        <v>351.46</v>
      </c>
      <c r="L7" s="118">
        <v>418.83</v>
      </c>
      <c r="M7" s="118">
        <v>428.9</v>
      </c>
      <c r="N7" s="118">
        <v>466.12</v>
      </c>
      <c r="O7" s="118">
        <v>453.07</v>
      </c>
      <c r="P7" s="118">
        <v>460.62</v>
      </c>
      <c r="Q7" s="118">
        <v>487.15</v>
      </c>
      <c r="R7" s="118">
        <v>526.4</v>
      </c>
      <c r="S7" s="118">
        <v>527.62</v>
      </c>
      <c r="T7" s="118">
        <v>652.62</v>
      </c>
      <c r="U7" s="118">
        <v>681</v>
      </c>
      <c r="V7" s="118">
        <v>681</v>
      </c>
      <c r="W7" s="118">
        <v>681</v>
      </c>
      <c r="X7" s="118">
        <v>570.44000000000005</v>
      </c>
      <c r="Y7" s="118">
        <v>528.37</v>
      </c>
      <c r="Z7" s="119"/>
      <c r="AA7" s="120">
        <f>IF(SUM(B7:Z7)&lt;&gt;0,AVERAGEIF(B7:Z7,"&lt;&gt;"""),"")</f>
        <v>448.91874999999999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42.8</v>
      </c>
      <c r="K15" s="134">
        <v>73.5</v>
      </c>
      <c r="L15" s="134"/>
      <c r="M15" s="134"/>
      <c r="N15" s="134"/>
      <c r="O15" s="134"/>
      <c r="P15" s="134"/>
      <c r="Q15" s="134">
        <v>17.100000000000001</v>
      </c>
      <c r="R15" s="134"/>
      <c r="S15" s="134"/>
      <c r="T15" s="134">
        <v>17.100000000000001</v>
      </c>
      <c r="U15" s="134"/>
      <c r="V15" s="134"/>
      <c r="W15" s="134"/>
      <c r="X15" s="134"/>
      <c r="Y15" s="134"/>
      <c r="Z15" s="132"/>
      <c r="AA15" s="133">
        <f t="shared" si="0"/>
        <v>150.5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42.8</v>
      </c>
      <c r="K16" s="136">
        <f t="shared" si="1"/>
        <v>73.5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17.100000000000001</v>
      </c>
      <c r="R16" s="136">
        <f t="shared" si="1"/>
        <v>0</v>
      </c>
      <c r="S16" s="136">
        <f t="shared" si="1"/>
        <v>0</v>
      </c>
      <c r="T16" s="136">
        <f t="shared" si="1"/>
        <v>17.100000000000001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150.5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79.900000000000006</v>
      </c>
      <c r="C23" s="134"/>
      <c r="D23" s="134"/>
      <c r="E23" s="134"/>
      <c r="F23" s="134"/>
      <c r="G23" s="134"/>
      <c r="H23" s="134"/>
      <c r="I23" s="134">
        <v>136.19999999999999</v>
      </c>
      <c r="J23" s="134"/>
      <c r="K23" s="134"/>
      <c r="L23" s="134">
        <v>71.5</v>
      </c>
      <c r="M23" s="134">
        <v>98.7</v>
      </c>
      <c r="N23" s="134">
        <v>97</v>
      </c>
      <c r="O23" s="134">
        <v>250.6</v>
      </c>
      <c r="P23" s="134">
        <v>92.8</v>
      </c>
      <c r="Q23" s="134"/>
      <c r="R23" s="134">
        <v>3.1</v>
      </c>
      <c r="S23" s="134"/>
      <c r="T23" s="134"/>
      <c r="U23" s="134">
        <v>77.5</v>
      </c>
      <c r="V23" s="134">
        <v>37.1</v>
      </c>
      <c r="W23" s="134">
        <v>139</v>
      </c>
      <c r="X23" s="134"/>
      <c r="Y23" s="134">
        <v>156.4</v>
      </c>
      <c r="Z23" s="132"/>
      <c r="AA23" s="133">
        <f t="shared" si="2"/>
        <v>1239.8000000000002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79.900000000000006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136.19999999999999</v>
      </c>
      <c r="J24" s="136">
        <f t="shared" si="3"/>
        <v>0</v>
      </c>
      <c r="K24" s="136">
        <f t="shared" si="3"/>
        <v>0</v>
      </c>
      <c r="L24" s="136">
        <f t="shared" si="3"/>
        <v>71.5</v>
      </c>
      <c r="M24" s="136">
        <f t="shared" si="3"/>
        <v>98.7</v>
      </c>
      <c r="N24" s="136">
        <f t="shared" si="3"/>
        <v>97</v>
      </c>
      <c r="O24" s="136">
        <f t="shared" si="3"/>
        <v>250.6</v>
      </c>
      <c r="P24" s="136">
        <f t="shared" si="3"/>
        <v>92.8</v>
      </c>
      <c r="Q24" s="136">
        <f t="shared" si="3"/>
        <v>0</v>
      </c>
      <c r="R24" s="136">
        <f t="shared" si="3"/>
        <v>3.1</v>
      </c>
      <c r="S24" s="136">
        <f t="shared" si="3"/>
        <v>0</v>
      </c>
      <c r="T24" s="136">
        <f t="shared" si="3"/>
        <v>0</v>
      </c>
      <c r="U24" s="136">
        <f t="shared" si="3"/>
        <v>77.5</v>
      </c>
      <c r="V24" s="136">
        <f t="shared" si="3"/>
        <v>37.1</v>
      </c>
      <c r="W24" s="136">
        <f t="shared" si="3"/>
        <v>139</v>
      </c>
      <c r="X24" s="136">
        <f t="shared" si="3"/>
        <v>0</v>
      </c>
      <c r="Y24" s="136">
        <f t="shared" si="3"/>
        <v>156.4</v>
      </c>
      <c r="Z24" s="137" t="str">
        <f t="shared" si="3"/>
        <v/>
      </c>
      <c r="AA24" s="90">
        <f t="shared" si="2"/>
        <v>1239.8000000000002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2022-07-24T13:18:57Z</dcterms:created>
  <dcterms:modified xsi:type="dcterms:W3CDTF">2022-07-24T13:18:58Z</dcterms:modified>
</cp:coreProperties>
</file>