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<sst xmlns="http://schemas.openxmlformats.org/spreadsheetml/2006/main" count="117" uniqueCount="53">
  <si>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23/07/2022 16:20:19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</si>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</sst>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257.99799999999999</c:v>
                </c:pt>
                <c:pt idx="1">
                  <c:v>233.62000000000003</c:v>
                </c:pt>
                <c:pt idx="2">
                  <c:v>85.527999999999992</c:v>
                </c:pt>
                <c:pt idx="3">
                  <c:v>132.15699999999998</c:v>
                </c:pt>
                <c:pt idx="4">
                  <c:v>123.434</c:v>
                </c:pt>
                <c:pt idx="5">
                  <c:v>121.89299999999999</c:v>
                </c:pt>
                <c:pt idx="6">
                  <c:v>130.08600000000001</c:v>
                </c:pt>
                <c:pt idx="7">
                  <c:v>31.105000000000004</c:v>
                </c:pt>
                <c:pt idx="8">
                  <c:v>14.422000000000001</c:v>
                </c:pt>
                <c:pt idx="9">
                  <c:v>3.2559999999999998</c:v>
                </c:pt>
                <c:pt idx="10">
                  <c:v>2</c:v>
                </c:pt>
                <c:pt idx="11">
                  <c:v>65</c:v>
                </c:pt>
                <c:pt idx="16">
                  <c:v>165.614</c:v>
                </c:pt>
                <c:pt idx="17">
                  <c:v>197.827</c:v>
                </c:pt>
                <c:pt idx="18">
                  <c:v>263.596</c:v>
                </c:pt>
                <c:pt idx="19">
                  <c:v>282</c:v>
                </c:pt>
                <c:pt idx="20">
                  <c:v>254.68</c:v>
                </c:pt>
                <c:pt idx="21">
                  <c:v>278.31599999999997</c:v>
                </c:pt>
                <c:pt idx="22">
                  <c:v>299.64999999999998</c:v>
                </c:pt>
                <c:pt idx="23">
                  <c:v>297.36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34.299999999999997</c:v>
                </c:pt>
                <c:pt idx="21">
                  <c:v>10.9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21.288</c:v>
                </c:pt>
                <c:pt idx="1">
                  <c:v>21.02</c:v>
                </c:pt>
                <c:pt idx="2">
                  <c:v>18.72</c:v>
                </c:pt>
                <c:pt idx="3">
                  <c:v>16.905999999999999</c:v>
                </c:pt>
                <c:pt idx="4">
                  <c:v>16.641999999999999</c:v>
                </c:pt>
                <c:pt idx="5">
                  <c:v>16.097000000000001</c:v>
                </c:pt>
                <c:pt idx="6">
                  <c:v>20.135999999999999</c:v>
                </c:pt>
                <c:pt idx="7">
                  <c:v>26.448999999999998</c:v>
                </c:pt>
                <c:pt idx="8">
                  <c:v>44.283999999999999</c:v>
                </c:pt>
                <c:pt idx="9">
                  <c:v>62.663999999999994</c:v>
                </c:pt>
                <c:pt idx="10">
                  <c:v>79.768000000000015</c:v>
                </c:pt>
                <c:pt idx="11">
                  <c:v>90.697000000000017</c:v>
                </c:pt>
                <c:pt idx="12">
                  <c:v>89.038999999999987</c:v>
                </c:pt>
                <c:pt idx="13">
                  <c:v>94.208000000000013</c:v>
                </c:pt>
                <c:pt idx="14">
                  <c:v>79.402000000000001</c:v>
                </c:pt>
                <c:pt idx="15">
                  <c:v>91.795000000000002</c:v>
                </c:pt>
                <c:pt idx="16">
                  <c:v>75.832000000000008</c:v>
                </c:pt>
                <c:pt idx="17">
                  <c:v>42.650999999999989</c:v>
                </c:pt>
                <c:pt idx="18">
                  <c:v>31.297000000000001</c:v>
                </c:pt>
                <c:pt idx="19">
                  <c:v>33.389000000000003</c:v>
                </c:pt>
                <c:pt idx="20">
                  <c:v>28.484999999999999</c:v>
                </c:pt>
                <c:pt idx="21">
                  <c:v>22.837999999999997</c:v>
                </c:pt>
                <c:pt idx="22">
                  <c:v>19.829000000000001</c:v>
                </c:pt>
                <c:pt idx="23">
                  <c:v>17.206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644808"/>
        <c:axId val="176645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279.28599999999994</c:v>
                </c:pt>
                <c:pt idx="1">
                  <c:v>254.64000000000004</c:v>
                </c:pt>
                <c:pt idx="2">
                  <c:v>104.24799999999999</c:v>
                </c:pt>
                <c:pt idx="3">
                  <c:v>149.06300000000005</c:v>
                </c:pt>
                <c:pt idx="4">
                  <c:v>140.07599999999999</c:v>
                </c:pt>
                <c:pt idx="5">
                  <c:v>137.99000000000004</c:v>
                </c:pt>
                <c:pt idx="6">
                  <c:v>150.22200000000001</c:v>
                </c:pt>
                <c:pt idx="7">
                  <c:v>57.554000000000009</c:v>
                </c:pt>
                <c:pt idx="8">
                  <c:v>58.705999999999996</c:v>
                </c:pt>
                <c:pt idx="9">
                  <c:v>65.92</c:v>
                </c:pt>
                <c:pt idx="10">
                  <c:v>81.768000000000001</c:v>
                </c:pt>
                <c:pt idx="11">
                  <c:v>155.697</c:v>
                </c:pt>
                <c:pt idx="12">
                  <c:v>89.038999999999987</c:v>
                </c:pt>
                <c:pt idx="13">
                  <c:v>94.207999999999998</c:v>
                </c:pt>
                <c:pt idx="14">
                  <c:v>79.402000000000015</c:v>
                </c:pt>
                <c:pt idx="15">
                  <c:v>91.794999999999987</c:v>
                </c:pt>
                <c:pt idx="16">
                  <c:v>241.44599999999997</c:v>
                </c:pt>
                <c:pt idx="17">
                  <c:v>240.47800000000001</c:v>
                </c:pt>
                <c:pt idx="18">
                  <c:v>294.92599999999999</c:v>
                </c:pt>
                <c:pt idx="19">
                  <c:v>315.36799999999999</c:v>
                </c:pt>
                <c:pt idx="20">
                  <c:v>317.43400000000003</c:v>
                </c:pt>
                <c:pt idx="21">
                  <c:v>312.01400000000012</c:v>
                </c:pt>
                <c:pt idx="22">
                  <c:v>319.46600000000007</c:v>
                </c:pt>
                <c:pt idx="23">
                  <c:v>314.52200000000005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44808"/>
        <c:axId val="176645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355.99</c:v>
                </c:pt>
                <c:pt idx="1">
                  <c:v>311.68</c:v>
                </c:pt>
                <c:pt idx="2">
                  <c:v>292</c:v>
                </c:pt>
                <c:pt idx="3">
                  <c:v>294.52</c:v>
                </c:pt>
                <c:pt idx="4">
                  <c:v>293.3</c:v>
                </c:pt>
                <c:pt idx="5">
                  <c:v>293.38</c:v>
                </c:pt>
                <c:pt idx="6">
                  <c:v>278.23</c:v>
                </c:pt>
                <c:pt idx="7">
                  <c:v>286.85000000000002</c:v>
                </c:pt>
                <c:pt idx="8">
                  <c:v>246</c:v>
                </c:pt>
                <c:pt idx="9">
                  <c:v>246</c:v>
                </c:pt>
                <c:pt idx="10">
                  <c:v>264.18</c:v>
                </c:pt>
                <c:pt idx="11">
                  <c:v>303.39999999999998</c:v>
                </c:pt>
                <c:pt idx="12">
                  <c:v>267</c:v>
                </c:pt>
                <c:pt idx="13">
                  <c:v>267.74</c:v>
                </c:pt>
                <c:pt idx="14">
                  <c:v>210.32</c:v>
                </c:pt>
                <c:pt idx="15">
                  <c:v>255.46</c:v>
                </c:pt>
                <c:pt idx="16">
                  <c:v>300.5</c:v>
                </c:pt>
                <c:pt idx="17">
                  <c:v>316.52</c:v>
                </c:pt>
                <c:pt idx="18">
                  <c:v>354.75</c:v>
                </c:pt>
                <c:pt idx="19">
                  <c:v>422.82</c:v>
                </c:pt>
                <c:pt idx="20">
                  <c:v>441.01</c:v>
                </c:pt>
                <c:pt idx="21">
                  <c:v>448.52</c:v>
                </c:pt>
                <c:pt idx="22">
                  <c:v>468.19</c:v>
                </c:pt>
                <c:pt idx="23">
                  <c:v>374.48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45984"/>
        <c:axId val="176645592"/>
      </c:lineChart>
      <c:catAx>
        <c:axId val="176644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45200"/>
        <c:crosses val="autoZero"/>
        <c:auto val="1"/>
        <c:lblAlgn val="ctr"/>
        <c:lblOffset val="100"/>
        <c:noMultiLvlLbl val="0"/>
      </c:catAx>
      <c:valAx>
        <c:axId val="17664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44808"/>
        <c:crosses val="autoZero"/>
        <c:crossBetween val="between"/>
      </c:valAx>
      <c:valAx>
        <c:axId val="176645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45984"/>
        <c:crosses val="max"/>
        <c:crossBetween val="between"/>
      </c:valAx>
      <c:catAx>
        <c:axId val="176645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645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279.286</v>
      </c>
      <c r="C4" s="18">
        <v>254.64000000000004</v>
      </c>
      <c r="D4" s="18">
        <v>104.24799999999998</v>
      </c>
      <c r="E4" s="18">
        <v>149.06299999999999</v>
      </c>
      <c r="F4" s="18">
        <v>140.07599999999999</v>
      </c>
      <c r="G4" s="18">
        <v>137.98999999999998</v>
      </c>
      <c r="H4" s="18">
        <v>150.22200000000001</v>
      </c>
      <c r="I4" s="18">
        <v>57.553999999999995</v>
      </c>
      <c r="J4" s="18">
        <v>58.705999999999996</v>
      </c>
      <c r="K4" s="18">
        <v>65.92</v>
      </c>
      <c r="L4" s="18">
        <v>81.768000000000015</v>
      </c>
      <c r="M4" s="18">
        <v>155.697</v>
      </c>
      <c r="N4" s="18">
        <v>89.038999999999987</v>
      </c>
      <c r="O4" s="18">
        <v>94.208000000000013</v>
      </c>
      <c r="P4" s="18">
        <v>79.402000000000001</v>
      </c>
      <c r="Q4" s="18">
        <v>91.795000000000002</v>
      </c>
      <c r="R4" s="18">
        <v>241.446</v>
      </c>
      <c r="S4" s="18">
        <v>240.47799999999998</v>
      </c>
      <c r="T4" s="18">
        <v>294.89300000000003</v>
      </c>
      <c r="U4" s="18">
        <v>315.38900000000001</v>
      </c>
      <c r="V4" s="18">
        <v>317.46500000000003</v>
      </c>
      <c r="W4" s="18">
        <v>312.05399999999997</v>
      </c>
      <c r="X4" s="18">
        <v>319.47899999999998</v>
      </c>
      <c r="Y4" s="18">
        <v>314.56600000000003</v>
      </c>
      <c r="Z4" s="19"/>
      <c r="AA4" s="20">
        <f>SUM(B4:Z4)</f>
        <v>4345.3840000000009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355.99</v>
      </c>
      <c r="C7" s="28">
        <v>311.68</v>
      </c>
      <c r="D7" s="28">
        <v>292</v>
      </c>
      <c r="E7" s="28">
        <v>294.52</v>
      </c>
      <c r="F7" s="28">
        <v>293.3</v>
      </c>
      <c r="G7" s="28">
        <v>293.38</v>
      </c>
      <c r="H7" s="28">
        <v>278.23</v>
      </c>
      <c r="I7" s="28">
        <v>286.85000000000002</v>
      </c>
      <c r="J7" s="28">
        <v>246</v>
      </c>
      <c r="K7" s="28">
        <v>246</v>
      </c>
      <c r="L7" s="28">
        <v>264.18</v>
      </c>
      <c r="M7" s="28">
        <v>303.39999999999998</v>
      </c>
      <c r="N7" s="28">
        <v>267</v>
      </c>
      <c r="O7" s="28">
        <v>267.74</v>
      </c>
      <c r="P7" s="28">
        <v>210.32</v>
      </c>
      <c r="Q7" s="28">
        <v>255.46</v>
      </c>
      <c r="R7" s="28">
        <v>300.5</v>
      </c>
      <c r="S7" s="28">
        <v>316.52</v>
      </c>
      <c r="T7" s="28">
        <v>354.75</v>
      </c>
      <c r="U7" s="28">
        <v>422.82</v>
      </c>
      <c r="V7" s="28">
        <v>441.01</v>
      </c>
      <c r="W7" s="28">
        <v>448.52</v>
      </c>
      <c r="X7" s="28">
        <v>468.19</v>
      </c>
      <c r="Y7" s="28">
        <v>374.48</v>
      </c>
      <c r="Z7" s="29"/>
      <c r="AA7" s="30">
        <f>IF(SUM(B7:Z7)&lt;&gt;0,AVERAGEIF(B7:Z7,"&lt;&gt;"""),"")</f>
        <v>316.36833333333334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257.99799999999999</v>
      </c>
      <c r="C12" s="52">
        <v>233.62000000000003</v>
      </c>
      <c r="D12" s="52">
        <v>85.527999999999992</v>
      </c>
      <c r="E12" s="52">
        <v>132.15699999999998</v>
      </c>
      <c r="F12" s="52">
        <v>123.434</v>
      </c>
      <c r="G12" s="52">
        <v>121.89299999999999</v>
      </c>
      <c r="H12" s="52">
        <v>130.08600000000001</v>
      </c>
      <c r="I12" s="52">
        <v>31.105000000000004</v>
      </c>
      <c r="J12" s="52">
        <v>14.422000000000001</v>
      </c>
      <c r="K12" s="52">
        <v>3.2559999999999998</v>
      </c>
      <c r="L12" s="52">
        <v>2</v>
      </c>
      <c r="M12" s="52">
        <v>65</v>
      </c>
      <c r="N12" s="52"/>
      <c r="O12" s="52"/>
      <c r="P12" s="52"/>
      <c r="Q12" s="52"/>
      <c r="R12" s="52">
        <v>165.614</v>
      </c>
      <c r="S12" s="52">
        <v>197.827</v>
      </c>
      <c r="T12" s="52">
        <v>263.596</v>
      </c>
      <c r="U12" s="52">
        <v>282</v>
      </c>
      <c r="V12" s="52">
        <v>254.68</v>
      </c>
      <c r="W12" s="52">
        <v>278.31599999999997</v>
      </c>
      <c r="X12" s="52">
        <v>299.64999999999998</v>
      </c>
      <c r="Y12" s="52">
        <v>297.36</v>
      </c>
      <c r="Z12" s="53"/>
      <c r="AA12" s="54">
        <f t="shared" si="0"/>
        <v>3239.5419999999999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21.288</v>
      </c>
      <c r="C14" s="57">
        <v>21.02</v>
      </c>
      <c r="D14" s="57">
        <v>18.72</v>
      </c>
      <c r="E14" s="57">
        <v>16.905999999999999</v>
      </c>
      <c r="F14" s="57">
        <v>16.641999999999999</v>
      </c>
      <c r="G14" s="57">
        <v>16.097000000000001</v>
      </c>
      <c r="H14" s="57">
        <v>20.135999999999999</v>
      </c>
      <c r="I14" s="57">
        <v>26.448999999999998</v>
      </c>
      <c r="J14" s="57">
        <v>44.283999999999999</v>
      </c>
      <c r="K14" s="57">
        <v>62.663999999999994</v>
      </c>
      <c r="L14" s="57">
        <v>79.768000000000015</v>
      </c>
      <c r="M14" s="57">
        <v>90.697000000000017</v>
      </c>
      <c r="N14" s="57">
        <v>89.038999999999987</v>
      </c>
      <c r="O14" s="57">
        <v>94.208000000000013</v>
      </c>
      <c r="P14" s="57">
        <v>79.402000000000001</v>
      </c>
      <c r="Q14" s="57">
        <v>91.795000000000002</v>
      </c>
      <c r="R14" s="57">
        <v>75.832000000000008</v>
      </c>
      <c r="S14" s="57">
        <v>42.650999999999989</v>
      </c>
      <c r="T14" s="57">
        <v>31.297000000000001</v>
      </c>
      <c r="U14" s="57">
        <v>33.389000000000003</v>
      </c>
      <c r="V14" s="57">
        <v>28.484999999999999</v>
      </c>
      <c r="W14" s="57">
        <v>22.837999999999997</v>
      </c>
      <c r="X14" s="57">
        <v>19.829000000000001</v>
      </c>
      <c r="Y14" s="57">
        <v>17.206</v>
      </c>
      <c r="Z14" s="58"/>
      <c r="AA14" s="59">
        <f t="shared" si="0"/>
        <v>1060.6419999999998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279.286</v>
      </c>
      <c r="C16" s="62">
        <f t="shared" ref="C16:Z16" si="1">IF(LEN(C$2)&gt;0,SUM(C10:C15),"")</f>
        <v>254.64000000000004</v>
      </c>
      <c r="D16" s="62">
        <f t="shared" si="1"/>
        <v>104.24799999999999</v>
      </c>
      <c r="E16" s="62">
        <f t="shared" si="1"/>
        <v>149.06299999999999</v>
      </c>
      <c r="F16" s="62">
        <f t="shared" si="1"/>
        <v>140.07599999999999</v>
      </c>
      <c r="G16" s="62">
        <f t="shared" si="1"/>
        <v>137.98999999999998</v>
      </c>
      <c r="H16" s="62">
        <f t="shared" si="1"/>
        <v>150.22200000000001</v>
      </c>
      <c r="I16" s="62">
        <f t="shared" si="1"/>
        <v>57.554000000000002</v>
      </c>
      <c r="J16" s="62">
        <f t="shared" si="1"/>
        <v>58.706000000000003</v>
      </c>
      <c r="K16" s="62">
        <f t="shared" si="1"/>
        <v>65.919999999999987</v>
      </c>
      <c r="L16" s="62">
        <f t="shared" si="1"/>
        <v>81.768000000000015</v>
      </c>
      <c r="M16" s="62">
        <f t="shared" si="1"/>
        <v>155.697</v>
      </c>
      <c r="N16" s="62">
        <f t="shared" si="1"/>
        <v>89.038999999999987</v>
      </c>
      <c r="O16" s="62">
        <f t="shared" si="1"/>
        <v>94.208000000000013</v>
      </c>
      <c r="P16" s="62">
        <f t="shared" si="1"/>
        <v>79.402000000000001</v>
      </c>
      <c r="Q16" s="62">
        <f t="shared" si="1"/>
        <v>91.795000000000002</v>
      </c>
      <c r="R16" s="62">
        <f t="shared" si="1"/>
        <v>241.44600000000003</v>
      </c>
      <c r="S16" s="62">
        <f t="shared" si="1"/>
        <v>240.47799999999998</v>
      </c>
      <c r="T16" s="62">
        <f t="shared" si="1"/>
        <v>294.89300000000003</v>
      </c>
      <c r="U16" s="62">
        <f t="shared" si="1"/>
        <v>315.38900000000001</v>
      </c>
      <c r="V16" s="62">
        <f t="shared" si="1"/>
        <v>283.16500000000002</v>
      </c>
      <c r="W16" s="62">
        <f t="shared" si="1"/>
        <v>301.154</v>
      </c>
      <c r="X16" s="62">
        <f t="shared" si="1"/>
        <v>319.47899999999998</v>
      </c>
      <c r="Y16" s="62">
        <f t="shared" si="1"/>
        <v>314.56600000000003</v>
      </c>
      <c r="Z16" s="63" t="str">
        <f t="shared" si="1"/>
        <v/>
      </c>
      <c r="AA16" s="64">
        <f>SUM(AA10:AA15)</f>
        <v>4300.1839999999993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279.286</v>
      </c>
      <c r="C29" s="77">
        <v>254.64</v>
      </c>
      <c r="D29" s="77">
        <v>104.248</v>
      </c>
      <c r="E29" s="77">
        <v>149.06299999999999</v>
      </c>
      <c r="F29" s="77">
        <v>140.07599999999999</v>
      </c>
      <c r="G29" s="77">
        <v>137.99</v>
      </c>
      <c r="H29" s="77">
        <v>150.22200000000001</v>
      </c>
      <c r="I29" s="77">
        <v>57.554000000000002</v>
      </c>
      <c r="J29" s="77">
        <v>58.706000000000003</v>
      </c>
      <c r="K29" s="77">
        <v>65.92</v>
      </c>
      <c r="L29" s="77">
        <v>81.768000000000001</v>
      </c>
      <c r="M29" s="77">
        <v>155.697</v>
      </c>
      <c r="N29" s="77">
        <v>89.039000000000001</v>
      </c>
      <c r="O29" s="77">
        <v>94.207999999999998</v>
      </c>
      <c r="P29" s="77">
        <v>79.402000000000001</v>
      </c>
      <c r="Q29" s="77">
        <v>91.795000000000002</v>
      </c>
      <c r="R29" s="77">
        <v>241.446</v>
      </c>
      <c r="S29" s="77">
        <v>240.47800000000001</v>
      </c>
      <c r="T29" s="77">
        <v>294.89299999999997</v>
      </c>
      <c r="U29" s="77">
        <v>315.38900000000001</v>
      </c>
      <c r="V29" s="77">
        <v>283.16500000000002</v>
      </c>
      <c r="W29" s="77">
        <v>301.154</v>
      </c>
      <c r="X29" s="77">
        <v>319.47899999999998</v>
      </c>
      <c r="Y29" s="77">
        <v>314.56599999999997</v>
      </c>
      <c r="Z29" s="78"/>
      <c r="AA29" s="79">
        <f>SUM(B29:Z29)</f>
        <v>4300.1840000000002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279.286</v>
      </c>
      <c r="C31" s="62">
        <f t="shared" ref="C31:Z31" si="4">IF(LEN(C$2)&gt;0,SUM(C28:C30),"")</f>
        <v>254.64</v>
      </c>
      <c r="D31" s="62">
        <f t="shared" si="4"/>
        <v>104.248</v>
      </c>
      <c r="E31" s="62">
        <f t="shared" si="4"/>
        <v>149.06299999999999</v>
      </c>
      <c r="F31" s="62">
        <f t="shared" si="4"/>
        <v>140.07599999999999</v>
      </c>
      <c r="G31" s="62">
        <f t="shared" si="4"/>
        <v>137.99</v>
      </c>
      <c r="H31" s="62">
        <f t="shared" si="4"/>
        <v>150.22200000000001</v>
      </c>
      <c r="I31" s="62">
        <f t="shared" si="4"/>
        <v>57.554000000000002</v>
      </c>
      <c r="J31" s="62">
        <f t="shared" si="4"/>
        <v>58.706000000000003</v>
      </c>
      <c r="K31" s="62">
        <f t="shared" si="4"/>
        <v>65.92</v>
      </c>
      <c r="L31" s="62">
        <f t="shared" si="4"/>
        <v>81.768000000000001</v>
      </c>
      <c r="M31" s="62">
        <f t="shared" si="4"/>
        <v>155.697</v>
      </c>
      <c r="N31" s="62">
        <f t="shared" si="4"/>
        <v>89.039000000000001</v>
      </c>
      <c r="O31" s="62">
        <f t="shared" si="4"/>
        <v>94.207999999999998</v>
      </c>
      <c r="P31" s="62">
        <f t="shared" si="4"/>
        <v>79.402000000000001</v>
      </c>
      <c r="Q31" s="62">
        <f t="shared" si="4"/>
        <v>91.795000000000002</v>
      </c>
      <c r="R31" s="62">
        <f t="shared" si="4"/>
        <v>241.446</v>
      </c>
      <c r="S31" s="62">
        <f t="shared" si="4"/>
        <v>240.47800000000001</v>
      </c>
      <c r="T31" s="62">
        <f t="shared" si="4"/>
        <v>294.89299999999997</v>
      </c>
      <c r="U31" s="62">
        <f t="shared" si="4"/>
        <v>315.38900000000001</v>
      </c>
      <c r="V31" s="62">
        <f t="shared" si="4"/>
        <v>283.16500000000002</v>
      </c>
      <c r="W31" s="62">
        <f t="shared" si="4"/>
        <v>301.154</v>
      </c>
      <c r="X31" s="62">
        <f t="shared" si="4"/>
        <v>319.47899999999998</v>
      </c>
      <c r="Y31" s="62">
        <f t="shared" si="4"/>
        <v>314.56599999999997</v>
      </c>
      <c r="Z31" s="63" t="str">
        <f t="shared" si="4"/>
        <v/>
      </c>
      <c r="AA31" s="64">
        <f>SUM(AA28:AA30)</f>
        <v>4300.1840000000002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34.299999999999997</v>
      </c>
      <c r="W38" s="99">
        <v>10.9</v>
      </c>
      <c r="X38" s="99"/>
      <c r="Y38" s="99"/>
      <c r="Z38" s="100"/>
      <c r="AA38" s="79">
        <f t="shared" si="5"/>
        <v>45.199999999999996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34.299999999999997</v>
      </c>
      <c r="W39" s="88">
        <f t="shared" si="6"/>
        <v>10.9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45.199999999999996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34.299999999999997</v>
      </c>
      <c r="W46" s="99">
        <v>10.9</v>
      </c>
      <c r="X46" s="99"/>
      <c r="Y46" s="99"/>
      <c r="Z46" s="100"/>
      <c r="AA46" s="79">
        <f t="shared" si="7"/>
        <v>45.199999999999996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34.299999999999997</v>
      </c>
      <c r="W48" s="88">
        <f t="shared" si="8"/>
        <v>10.9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45.199999999999996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279.286</v>
      </c>
      <c r="C51" s="88">
        <f t="shared" si="10"/>
        <v>254.64000000000004</v>
      </c>
      <c r="D51" s="88">
        <f t="shared" si="10"/>
        <v>104.24799999999999</v>
      </c>
      <c r="E51" s="88">
        <f t="shared" si="10"/>
        <v>149.06299999999999</v>
      </c>
      <c r="F51" s="88">
        <f t="shared" si="10"/>
        <v>140.07599999999999</v>
      </c>
      <c r="G51" s="88">
        <f t="shared" si="10"/>
        <v>137.98999999999998</v>
      </c>
      <c r="H51" s="88">
        <f t="shared" si="10"/>
        <v>150.22200000000001</v>
      </c>
      <c r="I51" s="88">
        <f t="shared" si="10"/>
        <v>57.554000000000002</v>
      </c>
      <c r="J51" s="88">
        <f t="shared" si="10"/>
        <v>58.706000000000003</v>
      </c>
      <c r="K51" s="88">
        <f t="shared" si="10"/>
        <v>65.919999999999987</v>
      </c>
      <c r="L51" s="88">
        <f t="shared" si="10"/>
        <v>81.768000000000015</v>
      </c>
      <c r="M51" s="88">
        <f t="shared" si="10"/>
        <v>155.697</v>
      </c>
      <c r="N51" s="88">
        <f t="shared" si="10"/>
        <v>89.038999999999987</v>
      </c>
      <c r="O51" s="88">
        <f t="shared" si="10"/>
        <v>94.208000000000013</v>
      </c>
      <c r="P51" s="88">
        <f t="shared" si="10"/>
        <v>79.402000000000001</v>
      </c>
      <c r="Q51" s="88">
        <f t="shared" si="10"/>
        <v>91.795000000000002</v>
      </c>
      <c r="R51" s="88">
        <f t="shared" si="10"/>
        <v>241.44600000000003</v>
      </c>
      <c r="S51" s="88">
        <f t="shared" si="10"/>
        <v>240.47799999999998</v>
      </c>
      <c r="T51" s="88">
        <f t="shared" si="10"/>
        <v>294.89300000000003</v>
      </c>
      <c r="U51" s="88">
        <f t="shared" si="10"/>
        <v>315.38900000000001</v>
      </c>
      <c r="V51" s="88">
        <f t="shared" si="10"/>
        <v>317.46500000000003</v>
      </c>
      <c r="W51" s="88">
        <f t="shared" si="10"/>
        <v>312.05399999999997</v>
      </c>
      <c r="X51" s="88">
        <f t="shared" si="10"/>
        <v>319.47899999999998</v>
      </c>
      <c r="Y51" s="88">
        <f t="shared" si="10"/>
        <v>314.56600000000003</v>
      </c>
      <c r="Z51" s="89" t="str">
        <f t="shared" si="10"/>
        <v/>
      </c>
      <c r="AA51" s="105">
        <f>SUM(B51:Z51)</f>
        <v>4345.3840000000009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279.28599999999994</v>
      </c>
      <c r="C4" s="18">
        <v>254.64000000000004</v>
      </c>
      <c r="D4" s="18">
        <v>104.24799999999999</v>
      </c>
      <c r="E4" s="18">
        <v>149.06300000000005</v>
      </c>
      <c r="F4" s="18">
        <v>140.07599999999999</v>
      </c>
      <c r="G4" s="18">
        <v>137.99000000000004</v>
      </c>
      <c r="H4" s="18">
        <v>150.22200000000001</v>
      </c>
      <c r="I4" s="18">
        <v>57.554000000000009</v>
      </c>
      <c r="J4" s="18">
        <v>58.705999999999996</v>
      </c>
      <c r="K4" s="18">
        <v>65.92</v>
      </c>
      <c r="L4" s="18">
        <v>81.768000000000001</v>
      </c>
      <c r="M4" s="18">
        <v>155.697</v>
      </c>
      <c r="N4" s="18">
        <v>89.038999999999987</v>
      </c>
      <c r="O4" s="18">
        <v>94.207999999999998</v>
      </c>
      <c r="P4" s="18">
        <v>79.402000000000015</v>
      </c>
      <c r="Q4" s="18">
        <v>91.794999999999987</v>
      </c>
      <c r="R4" s="18">
        <v>241.44599999999997</v>
      </c>
      <c r="S4" s="18">
        <v>240.47800000000001</v>
      </c>
      <c r="T4" s="18">
        <v>294.92599999999999</v>
      </c>
      <c r="U4" s="18">
        <v>315.36799999999999</v>
      </c>
      <c r="V4" s="18">
        <v>317.43400000000003</v>
      </c>
      <c r="W4" s="18">
        <v>312.01400000000012</v>
      </c>
      <c r="X4" s="18">
        <v>319.46600000000007</v>
      </c>
      <c r="Y4" s="18">
        <v>314.52200000000005</v>
      </c>
      <c r="Z4" s="19"/>
      <c r="AA4" s="20">
        <f>SUM(B4:Z4)</f>
        <v>4345.2680000000009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355.99</v>
      </c>
      <c r="C7" s="28">
        <v>311.68</v>
      </c>
      <c r="D7" s="28">
        <v>292</v>
      </c>
      <c r="E7" s="28">
        <v>294.52</v>
      </c>
      <c r="F7" s="28">
        <v>293.3</v>
      </c>
      <c r="G7" s="28">
        <v>293.38</v>
      </c>
      <c r="H7" s="28">
        <v>278.23</v>
      </c>
      <c r="I7" s="28">
        <v>286.85000000000002</v>
      </c>
      <c r="J7" s="28">
        <v>246</v>
      </c>
      <c r="K7" s="28">
        <v>246</v>
      </c>
      <c r="L7" s="28">
        <v>264.18</v>
      </c>
      <c r="M7" s="28">
        <v>303.39999999999998</v>
      </c>
      <c r="N7" s="28">
        <v>267</v>
      </c>
      <c r="O7" s="28">
        <v>267.74</v>
      </c>
      <c r="P7" s="28">
        <v>210.32</v>
      </c>
      <c r="Q7" s="28">
        <v>255.46</v>
      </c>
      <c r="R7" s="28">
        <v>300.5</v>
      </c>
      <c r="S7" s="28">
        <v>316.52</v>
      </c>
      <c r="T7" s="28">
        <v>354.75</v>
      </c>
      <c r="U7" s="28">
        <v>422.82</v>
      </c>
      <c r="V7" s="28">
        <v>441.01</v>
      </c>
      <c r="W7" s="28">
        <v>448.52</v>
      </c>
      <c r="X7" s="28">
        <v>468.19</v>
      </c>
      <c r="Y7" s="28">
        <v>374.48</v>
      </c>
      <c r="Z7" s="29"/>
      <c r="AA7" s="30">
        <f>IF(SUM(B7:Z7)&lt;&gt;0,AVERAGEIF(B7:Z7,"&lt;&gt;"""),"")</f>
        <v>316.36833333333334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87</v>
      </c>
      <c r="I12" s="52">
        <v>14.468</v>
      </c>
      <c r="J12" s="52"/>
      <c r="K12" s="52"/>
      <c r="L12" s="52"/>
      <c r="M12" s="52"/>
      <c r="N12" s="52"/>
      <c r="O12" s="52"/>
      <c r="P12" s="52">
        <v>1.5609999999999999</v>
      </c>
      <c r="Q12" s="52"/>
      <c r="R12" s="52">
        <v>87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190.029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87</v>
      </c>
      <c r="I16" s="62">
        <f t="shared" si="1"/>
        <v>14.468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1.5609999999999999</v>
      </c>
      <c r="Q16" s="62">
        <f t="shared" si="1"/>
        <v>0</v>
      </c>
      <c r="R16" s="62">
        <f t="shared" si="1"/>
        <v>87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190.029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0.04</v>
      </c>
      <c r="O19" s="72">
        <v>0.04</v>
      </c>
      <c r="P19" s="72">
        <v>0.04</v>
      </c>
      <c r="Q19" s="72"/>
      <c r="R19" s="72"/>
      <c r="S19" s="72">
        <v>0.04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0.16</v>
      </c>
    </row>
    <row r="20" spans="1:27" ht="24.95" customHeight="1" x14ac:dyDescent="0.2">
      <c r="A20" s="75" t="s">
        <v>15</v>
      </c>
      <c r="B20" s="76">
        <v>116.604</v>
      </c>
      <c r="C20" s="77">
        <v>109.94999999999999</v>
      </c>
      <c r="D20" s="77">
        <v>43.657000000000004</v>
      </c>
      <c r="E20" s="77">
        <v>56.66</v>
      </c>
      <c r="F20" s="77">
        <v>55.34</v>
      </c>
      <c r="G20" s="77">
        <v>54.098999999999997</v>
      </c>
      <c r="H20" s="77">
        <v>21.94</v>
      </c>
      <c r="I20" s="77">
        <v>14.905999999999999</v>
      </c>
      <c r="J20" s="77">
        <v>27.524999999999999</v>
      </c>
      <c r="K20" s="77">
        <v>29.997000000000003</v>
      </c>
      <c r="L20" s="77">
        <v>30.995999999999999</v>
      </c>
      <c r="M20" s="77">
        <v>54.748999999999995</v>
      </c>
      <c r="N20" s="77">
        <v>35.895000000000003</v>
      </c>
      <c r="O20" s="77">
        <v>35.902000000000001</v>
      </c>
      <c r="P20" s="77">
        <v>29.713000000000001</v>
      </c>
      <c r="Q20" s="77">
        <v>38.755000000000003</v>
      </c>
      <c r="R20" s="77">
        <v>67.693999999999988</v>
      </c>
      <c r="S20" s="77">
        <v>85.484999999999999</v>
      </c>
      <c r="T20" s="77">
        <v>80.283000000000001</v>
      </c>
      <c r="U20" s="77">
        <v>80.465000000000003</v>
      </c>
      <c r="V20" s="77">
        <v>120.79599999999999</v>
      </c>
      <c r="W20" s="77">
        <v>119.75400000000002</v>
      </c>
      <c r="X20" s="77">
        <v>112.217</v>
      </c>
      <c r="Y20" s="77">
        <v>91.814000000000007</v>
      </c>
      <c r="Z20" s="78"/>
      <c r="AA20" s="79">
        <f t="shared" si="2"/>
        <v>1515.1960000000001</v>
      </c>
    </row>
    <row r="21" spans="1:27" ht="24.95" customHeight="1" x14ac:dyDescent="0.2">
      <c r="A21" s="75" t="s">
        <v>16</v>
      </c>
      <c r="B21" s="80">
        <v>162.68199999999999</v>
      </c>
      <c r="C21" s="81">
        <v>144.69</v>
      </c>
      <c r="D21" s="81">
        <v>60.590999999999994</v>
      </c>
      <c r="E21" s="81">
        <v>92.402999999999992</v>
      </c>
      <c r="F21" s="81">
        <v>84.736000000000004</v>
      </c>
      <c r="G21" s="81">
        <v>83.890999999999991</v>
      </c>
      <c r="H21" s="81">
        <v>41.282000000000011</v>
      </c>
      <c r="I21" s="81">
        <v>28.18</v>
      </c>
      <c r="J21" s="81">
        <v>31.181000000000001</v>
      </c>
      <c r="K21" s="81">
        <v>35.923000000000002</v>
      </c>
      <c r="L21" s="81">
        <v>50.771999999999998</v>
      </c>
      <c r="M21" s="81">
        <v>100.94800000000001</v>
      </c>
      <c r="N21" s="81">
        <v>53.103999999999992</v>
      </c>
      <c r="O21" s="81">
        <v>58.265999999999998</v>
      </c>
      <c r="P21" s="81">
        <v>48.088000000000001</v>
      </c>
      <c r="Q21" s="81">
        <v>53.039999999999992</v>
      </c>
      <c r="R21" s="81">
        <v>86.751999999999995</v>
      </c>
      <c r="S21" s="81">
        <v>154.953</v>
      </c>
      <c r="T21" s="81">
        <v>167.74299999999999</v>
      </c>
      <c r="U21" s="81">
        <v>165.803</v>
      </c>
      <c r="V21" s="81">
        <v>196.63800000000001</v>
      </c>
      <c r="W21" s="81">
        <v>192.25999999999996</v>
      </c>
      <c r="X21" s="81">
        <v>177.84899999999999</v>
      </c>
      <c r="Y21" s="81">
        <v>149.80800000000002</v>
      </c>
      <c r="Z21" s="78"/>
      <c r="AA21" s="79">
        <f t="shared" si="2"/>
        <v>2421.5829999999996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279.286</v>
      </c>
      <c r="C25" s="88">
        <f t="shared" si="3"/>
        <v>254.64</v>
      </c>
      <c r="D25" s="88">
        <f t="shared" si="3"/>
        <v>104.24799999999999</v>
      </c>
      <c r="E25" s="88">
        <f t="shared" si="3"/>
        <v>149.06299999999999</v>
      </c>
      <c r="F25" s="88">
        <f t="shared" si="3"/>
        <v>140.07600000000002</v>
      </c>
      <c r="G25" s="88">
        <f t="shared" si="3"/>
        <v>137.98999999999998</v>
      </c>
      <c r="H25" s="88">
        <f t="shared" si="3"/>
        <v>63.222000000000008</v>
      </c>
      <c r="I25" s="88">
        <f t="shared" si="3"/>
        <v>43.085999999999999</v>
      </c>
      <c r="J25" s="88">
        <f t="shared" si="3"/>
        <v>58.706000000000003</v>
      </c>
      <c r="K25" s="88">
        <f t="shared" si="3"/>
        <v>65.92</v>
      </c>
      <c r="L25" s="88">
        <f t="shared" si="3"/>
        <v>81.768000000000001</v>
      </c>
      <c r="M25" s="88">
        <f t="shared" si="3"/>
        <v>155.697</v>
      </c>
      <c r="N25" s="88">
        <f t="shared" si="3"/>
        <v>89.038999999999987</v>
      </c>
      <c r="O25" s="88">
        <f t="shared" si="3"/>
        <v>94.207999999999998</v>
      </c>
      <c r="P25" s="88">
        <f t="shared" si="3"/>
        <v>77.841000000000008</v>
      </c>
      <c r="Q25" s="88">
        <f t="shared" si="3"/>
        <v>91.794999999999987</v>
      </c>
      <c r="R25" s="88">
        <f t="shared" si="3"/>
        <v>154.44599999999997</v>
      </c>
      <c r="S25" s="88">
        <f t="shared" si="3"/>
        <v>240.47800000000001</v>
      </c>
      <c r="T25" s="88">
        <f t="shared" si="3"/>
        <v>248.02600000000001</v>
      </c>
      <c r="U25" s="88">
        <f t="shared" si="3"/>
        <v>246.268</v>
      </c>
      <c r="V25" s="88">
        <f t="shared" si="3"/>
        <v>317.43399999999997</v>
      </c>
      <c r="W25" s="88">
        <f t="shared" si="3"/>
        <v>312.01400000000001</v>
      </c>
      <c r="X25" s="88">
        <f t="shared" si="3"/>
        <v>290.06599999999997</v>
      </c>
      <c r="Y25" s="88">
        <f t="shared" si="3"/>
        <v>241.62200000000001</v>
      </c>
      <c r="Z25" s="89">
        <f t="shared" si="3"/>
        <v>0</v>
      </c>
      <c r="AA25" s="90">
        <f t="shared" si="3"/>
        <v>3936.9389999999999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279.286</v>
      </c>
      <c r="C29" s="77">
        <v>254.64</v>
      </c>
      <c r="D29" s="77">
        <v>104.248</v>
      </c>
      <c r="E29" s="77">
        <v>149.06299999999999</v>
      </c>
      <c r="F29" s="77">
        <v>140.07599999999999</v>
      </c>
      <c r="G29" s="77">
        <v>137.99</v>
      </c>
      <c r="H29" s="77">
        <v>150.22200000000001</v>
      </c>
      <c r="I29" s="77">
        <v>57.554000000000002</v>
      </c>
      <c r="J29" s="77">
        <v>58.706000000000003</v>
      </c>
      <c r="K29" s="77">
        <v>65.92</v>
      </c>
      <c r="L29" s="77">
        <v>81.768000000000001</v>
      </c>
      <c r="M29" s="77">
        <v>155.697</v>
      </c>
      <c r="N29" s="77">
        <v>89.039000000000001</v>
      </c>
      <c r="O29" s="77">
        <v>94.207999999999998</v>
      </c>
      <c r="P29" s="77">
        <v>79.402000000000001</v>
      </c>
      <c r="Q29" s="77">
        <v>91.795000000000002</v>
      </c>
      <c r="R29" s="77">
        <v>241.446</v>
      </c>
      <c r="S29" s="77">
        <v>240.47800000000001</v>
      </c>
      <c r="T29" s="77">
        <v>248.02600000000001</v>
      </c>
      <c r="U29" s="77">
        <v>246.268</v>
      </c>
      <c r="V29" s="77">
        <v>317.43400000000003</v>
      </c>
      <c r="W29" s="77">
        <v>312.01400000000001</v>
      </c>
      <c r="X29" s="77">
        <v>290.06599999999997</v>
      </c>
      <c r="Y29" s="77">
        <v>241.62200000000001</v>
      </c>
      <c r="Z29" s="78"/>
      <c r="AA29" s="79">
        <f>SUM(B29:Z29)</f>
        <v>4126.9680000000008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279.286</v>
      </c>
      <c r="C31" s="62">
        <f t="shared" si="4"/>
        <v>254.64</v>
      </c>
      <c r="D31" s="62">
        <f t="shared" si="4"/>
        <v>104.248</v>
      </c>
      <c r="E31" s="62">
        <f t="shared" si="4"/>
        <v>149.06299999999999</v>
      </c>
      <c r="F31" s="62">
        <f t="shared" si="4"/>
        <v>140.07599999999999</v>
      </c>
      <c r="G31" s="62">
        <f t="shared" si="4"/>
        <v>137.99</v>
      </c>
      <c r="H31" s="62">
        <f t="shared" si="4"/>
        <v>150.22200000000001</v>
      </c>
      <c r="I31" s="62">
        <f t="shared" si="4"/>
        <v>57.554000000000002</v>
      </c>
      <c r="J31" s="62">
        <f t="shared" si="4"/>
        <v>58.706000000000003</v>
      </c>
      <c r="K31" s="62">
        <f t="shared" si="4"/>
        <v>65.92</v>
      </c>
      <c r="L31" s="62">
        <f t="shared" si="4"/>
        <v>81.768000000000001</v>
      </c>
      <c r="M31" s="62">
        <f t="shared" si="4"/>
        <v>155.697</v>
      </c>
      <c r="N31" s="62">
        <f t="shared" si="4"/>
        <v>89.039000000000001</v>
      </c>
      <c r="O31" s="62">
        <f t="shared" si="4"/>
        <v>94.207999999999998</v>
      </c>
      <c r="P31" s="62">
        <f t="shared" si="4"/>
        <v>79.402000000000001</v>
      </c>
      <c r="Q31" s="62">
        <f t="shared" si="4"/>
        <v>91.795000000000002</v>
      </c>
      <c r="R31" s="62">
        <f t="shared" si="4"/>
        <v>241.446</v>
      </c>
      <c r="S31" s="62">
        <f t="shared" si="4"/>
        <v>240.47800000000001</v>
      </c>
      <c r="T31" s="62">
        <f t="shared" si="4"/>
        <v>248.02600000000001</v>
      </c>
      <c r="U31" s="62">
        <f t="shared" si="4"/>
        <v>246.268</v>
      </c>
      <c r="V31" s="62">
        <f t="shared" si="4"/>
        <v>317.43400000000003</v>
      </c>
      <c r="W31" s="62">
        <f t="shared" si="4"/>
        <v>312.01400000000001</v>
      </c>
      <c r="X31" s="62">
        <f t="shared" si="4"/>
        <v>290.06599999999997</v>
      </c>
      <c r="Y31" s="62">
        <f t="shared" si="4"/>
        <v>241.62200000000001</v>
      </c>
      <c r="Z31" s="63">
        <f t="shared" si="4"/>
        <v>0</v>
      </c>
      <c r="AA31" s="64">
        <f t="shared" si="4"/>
        <v>4126.9680000000008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46.9</v>
      </c>
      <c r="U38" s="99">
        <v>69.099999999999994</v>
      </c>
      <c r="V38" s="99"/>
      <c r="W38" s="99"/>
      <c r="X38" s="99">
        <v>29.4</v>
      </c>
      <c r="Y38" s="99">
        <v>72.900000000000006</v>
      </c>
      <c r="Z38" s="100"/>
      <c r="AA38" s="79">
        <f t="shared" si="5"/>
        <v>218.3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46.9</v>
      </c>
      <c r="U39" s="88">
        <f t="shared" si="6"/>
        <v>69.099999999999994</v>
      </c>
      <c r="V39" s="88">
        <f t="shared" si="6"/>
        <v>0</v>
      </c>
      <c r="W39" s="88">
        <f t="shared" si="6"/>
        <v>0</v>
      </c>
      <c r="X39" s="88">
        <f t="shared" si="6"/>
        <v>29.4</v>
      </c>
      <c r="Y39" s="88">
        <f t="shared" si="6"/>
        <v>72.900000000000006</v>
      </c>
      <c r="Z39" s="89">
        <f t="shared" si="6"/>
        <v>0</v>
      </c>
      <c r="AA39" s="90">
        <f t="shared" si="5"/>
        <v>218.3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46.9</v>
      </c>
      <c r="U46" s="99">
        <v>69.099999999999994</v>
      </c>
      <c r="V46" s="99"/>
      <c r="W46" s="99"/>
      <c r="X46" s="99">
        <v>29.4</v>
      </c>
      <c r="Y46" s="99">
        <v>72.900000000000006</v>
      </c>
      <c r="Z46" s="100"/>
      <c r="AA46" s="79">
        <f t="shared" si="7"/>
        <v>218.3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46.9</v>
      </c>
      <c r="U48" s="88">
        <f t="shared" si="8"/>
        <v>69.099999999999994</v>
      </c>
      <c r="V48" s="88">
        <f t="shared" si="8"/>
        <v>0</v>
      </c>
      <c r="W48" s="88">
        <f t="shared" si="8"/>
        <v>0</v>
      </c>
      <c r="X48" s="88">
        <f t="shared" si="8"/>
        <v>29.4</v>
      </c>
      <c r="Y48" s="88">
        <f t="shared" si="8"/>
        <v>72.900000000000006</v>
      </c>
      <c r="Z48" s="89">
        <f t="shared" si="8"/>
        <v>0</v>
      </c>
      <c r="AA48" s="90">
        <f t="shared" si="7"/>
        <v>218.3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279.286</v>
      </c>
      <c r="C51" s="88">
        <f t="shared" si="10"/>
        <v>254.64</v>
      </c>
      <c r="D51" s="88">
        <f t="shared" si="10"/>
        <v>104.24799999999999</v>
      </c>
      <c r="E51" s="88">
        <f t="shared" si="10"/>
        <v>149.06299999999999</v>
      </c>
      <c r="F51" s="88">
        <f t="shared" si="10"/>
        <v>140.07600000000002</v>
      </c>
      <c r="G51" s="88">
        <f t="shared" si="10"/>
        <v>137.98999999999998</v>
      </c>
      <c r="H51" s="88">
        <f t="shared" si="10"/>
        <v>150.22200000000001</v>
      </c>
      <c r="I51" s="88">
        <f t="shared" si="10"/>
        <v>57.554000000000002</v>
      </c>
      <c r="J51" s="88">
        <f t="shared" si="10"/>
        <v>58.706000000000003</v>
      </c>
      <c r="K51" s="88">
        <f t="shared" si="10"/>
        <v>65.92</v>
      </c>
      <c r="L51" s="88">
        <f t="shared" si="10"/>
        <v>81.768000000000001</v>
      </c>
      <c r="M51" s="88">
        <f t="shared" si="10"/>
        <v>155.697</v>
      </c>
      <c r="N51" s="88">
        <f t="shared" si="10"/>
        <v>89.038999999999987</v>
      </c>
      <c r="O51" s="88">
        <f t="shared" si="10"/>
        <v>94.207999999999998</v>
      </c>
      <c r="P51" s="88">
        <f t="shared" si="10"/>
        <v>79.402000000000015</v>
      </c>
      <c r="Q51" s="88">
        <f t="shared" si="10"/>
        <v>91.794999999999987</v>
      </c>
      <c r="R51" s="88">
        <f t="shared" si="10"/>
        <v>241.44599999999997</v>
      </c>
      <c r="S51" s="88">
        <f t="shared" si="10"/>
        <v>240.47800000000001</v>
      </c>
      <c r="T51" s="88">
        <f t="shared" si="10"/>
        <v>294.92599999999999</v>
      </c>
      <c r="U51" s="88">
        <f t="shared" si="10"/>
        <v>315.36799999999999</v>
      </c>
      <c r="V51" s="88">
        <f t="shared" si="10"/>
        <v>317.43399999999997</v>
      </c>
      <c r="W51" s="88">
        <f t="shared" si="10"/>
        <v>312.01400000000001</v>
      </c>
      <c r="X51" s="88">
        <f t="shared" si="10"/>
        <v>319.46599999999995</v>
      </c>
      <c r="Y51" s="88">
        <f t="shared" si="10"/>
        <v>314.52200000000005</v>
      </c>
      <c r="Z51" s="89">
        <f t="shared" si="10"/>
        <v>0</v>
      </c>
      <c r="AA51" s="105">
        <f>SUM(B51:Z51)</f>
        <v>4345.2680000000009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46.9</v>
      </c>
      <c r="U4" s="18">
        <v>69.099999999999994</v>
      </c>
      <c r="V4" s="18">
        <v>-34.299999999999997</v>
      </c>
      <c r="W4" s="18">
        <v>-10.9</v>
      </c>
      <c r="X4" s="18">
        <v>29.4</v>
      </c>
      <c r="Y4" s="18">
        <v>72.900000000000006</v>
      </c>
      <c r="Z4" s="19"/>
      <c r="AA4" s="112">
        <f>SUM(B4:Z4)</f>
        <v>173.1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355.99</v>
      </c>
      <c r="C7" s="118">
        <v>311.68</v>
      </c>
      <c r="D7" s="118">
        <v>292</v>
      </c>
      <c r="E7" s="118">
        <v>294.52</v>
      </c>
      <c r="F7" s="118">
        <v>293.3</v>
      </c>
      <c r="G7" s="118">
        <v>293.38</v>
      </c>
      <c r="H7" s="118">
        <v>278.23</v>
      </c>
      <c r="I7" s="118">
        <v>286.85000000000002</v>
      </c>
      <c r="J7" s="118">
        <v>246</v>
      </c>
      <c r="K7" s="118">
        <v>246</v>
      </c>
      <c r="L7" s="118">
        <v>264.18</v>
      </c>
      <c r="M7" s="118">
        <v>303.39999999999998</v>
      </c>
      <c r="N7" s="118">
        <v>267</v>
      </c>
      <c r="O7" s="118">
        <v>267.74</v>
      </c>
      <c r="P7" s="118">
        <v>210.32</v>
      </c>
      <c r="Q7" s="118">
        <v>255.46</v>
      </c>
      <c r="R7" s="118">
        <v>300.5</v>
      </c>
      <c r="S7" s="118">
        <v>316.52</v>
      </c>
      <c r="T7" s="118">
        <v>354.75</v>
      </c>
      <c r="U7" s="118">
        <v>422.82</v>
      </c>
      <c r="V7" s="118">
        <v>441.01</v>
      </c>
      <c r="W7" s="118">
        <v>448.52</v>
      </c>
      <c r="X7" s="118">
        <v>468.19</v>
      </c>
      <c r="Y7" s="118">
        <v>374.48</v>
      </c>
      <c r="Z7" s="119"/>
      <c r="AA7" s="120">
        <f>IF(SUM(B7:Z7)&lt;&gt;0,AVERAGEIF(B7:Z7,"&lt;&gt;"""),"")</f>
        <v>316.36833333333334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34.299999999999997</v>
      </c>
      <c r="W15" s="134">
        <v>10.9</v>
      </c>
      <c r="X15" s="134"/>
      <c r="Y15" s="134"/>
      <c r="Z15" s="132"/>
      <c r="AA15" s="133">
        <f t="shared" si="0"/>
        <v>45.199999999999996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34.299999999999997</v>
      </c>
      <c r="W16" s="136">
        <f t="shared" si="1"/>
        <v>10.9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45.199999999999996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46.9</v>
      </c>
      <c r="U23" s="134">
        <v>69.099999999999994</v>
      </c>
      <c r="V23" s="134"/>
      <c r="W23" s="134"/>
      <c r="X23" s="134">
        <v>29.4</v>
      </c>
      <c r="Y23" s="134">
        <v>72.900000000000006</v>
      </c>
      <c r="Z23" s="132"/>
      <c r="AA23" s="133">
        <f t="shared" si="2"/>
        <v>218.3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46.9</v>
      </c>
      <c r="U24" s="136">
        <f t="shared" si="3"/>
        <v>69.099999999999994</v>
      </c>
      <c r="V24" s="136">
        <f t="shared" si="3"/>
        <v>0</v>
      </c>
      <c r="W24" s="136">
        <f t="shared" si="3"/>
        <v>0</v>
      </c>
      <c r="X24" s="136">
        <f t="shared" si="3"/>
        <v>29.4</v>
      </c>
      <c r="Y24" s="136">
        <f t="shared" si="3"/>
        <v>72.900000000000006</v>
      </c>
      <c r="Z24" s="137" t="str">
        <f t="shared" si="3"/>
        <v/>
      </c>
      <c r="AA24" s="90">
        <f t="shared" si="2"/>
        <v>218.3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2022-07-23T13:20:19Z</dcterms:created>
  <dcterms:modified xsi:type="dcterms:W3CDTF">2022-07-23T13:20:19Z</dcterms:modified>
</cp:coreProperties>
</file>