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<sst xmlns="http://schemas.openxmlformats.org/spreadsheetml/2006/main" count="117" uniqueCount="53">
  <si>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22/07/2022 16:26:39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</si>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</sst>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279.44900000000001</c:v>
                </c:pt>
                <c:pt idx="1">
                  <c:v>272.33699999999999</c:v>
                </c:pt>
                <c:pt idx="2">
                  <c:v>257.06200000000001</c:v>
                </c:pt>
                <c:pt idx="3">
                  <c:v>162.399</c:v>
                </c:pt>
                <c:pt idx="4">
                  <c:v>156.018</c:v>
                </c:pt>
                <c:pt idx="5">
                  <c:v>150.12999999999997</c:v>
                </c:pt>
                <c:pt idx="6">
                  <c:v>158.23599999999996</c:v>
                </c:pt>
                <c:pt idx="7">
                  <c:v>168.19799999999998</c:v>
                </c:pt>
                <c:pt idx="8">
                  <c:v>131.53300000000002</c:v>
                </c:pt>
                <c:pt idx="9">
                  <c:v>79.890999999999991</c:v>
                </c:pt>
                <c:pt idx="10">
                  <c:v>23.425000000000001</c:v>
                </c:pt>
                <c:pt idx="11">
                  <c:v>91.295000000000002</c:v>
                </c:pt>
                <c:pt idx="12">
                  <c:v>106.566</c:v>
                </c:pt>
                <c:pt idx="13">
                  <c:v>109.01400000000001</c:v>
                </c:pt>
                <c:pt idx="14">
                  <c:v>98.692000000000007</c:v>
                </c:pt>
                <c:pt idx="15">
                  <c:v>85</c:v>
                </c:pt>
                <c:pt idx="16">
                  <c:v>196.33600000000001</c:v>
                </c:pt>
                <c:pt idx="17">
                  <c:v>281</c:v>
                </c:pt>
                <c:pt idx="18">
                  <c:v>293.89400000000001</c:v>
                </c:pt>
                <c:pt idx="19">
                  <c:v>272.113</c:v>
                </c:pt>
                <c:pt idx="20">
                  <c:v>280.846</c:v>
                </c:pt>
                <c:pt idx="21">
                  <c:v>278.483</c:v>
                </c:pt>
                <c:pt idx="22">
                  <c:v>289.13100000000003</c:v>
                </c:pt>
                <c:pt idx="23">
                  <c:v>274.88900000000001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2.9</c:v>
                </c:pt>
                <c:pt idx="16">
                  <c:v>38.799999999999997</c:v>
                </c:pt>
                <c:pt idx="17">
                  <c:v>22.8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16.321999999999999</c:v>
                </c:pt>
                <c:pt idx="1">
                  <c:v>16.020999999999997</c:v>
                </c:pt>
                <c:pt idx="2">
                  <c:v>15.947999999999999</c:v>
                </c:pt>
                <c:pt idx="3">
                  <c:v>15.324999999999999</c:v>
                </c:pt>
                <c:pt idx="4">
                  <c:v>15.794</c:v>
                </c:pt>
                <c:pt idx="5">
                  <c:v>18.643000000000001</c:v>
                </c:pt>
                <c:pt idx="6">
                  <c:v>22.408000000000001</c:v>
                </c:pt>
                <c:pt idx="7">
                  <c:v>31.275000000000006</c:v>
                </c:pt>
                <c:pt idx="8">
                  <c:v>57.313999999999993</c:v>
                </c:pt>
                <c:pt idx="9">
                  <c:v>82.695000000000036</c:v>
                </c:pt>
                <c:pt idx="10">
                  <c:v>99.670999999999992</c:v>
                </c:pt>
                <c:pt idx="11">
                  <c:v>112.711</c:v>
                </c:pt>
                <c:pt idx="12">
                  <c:v>111.32799999999999</c:v>
                </c:pt>
                <c:pt idx="13">
                  <c:v>98.724999999999994</c:v>
                </c:pt>
                <c:pt idx="14">
                  <c:v>103.989</c:v>
                </c:pt>
                <c:pt idx="15">
                  <c:v>95.50800000000001</c:v>
                </c:pt>
                <c:pt idx="16">
                  <c:v>48.407000000000004</c:v>
                </c:pt>
                <c:pt idx="17">
                  <c:v>35.056000000000004</c:v>
                </c:pt>
                <c:pt idx="18">
                  <c:v>36.061999999999998</c:v>
                </c:pt>
                <c:pt idx="19">
                  <c:v>30.206</c:v>
                </c:pt>
                <c:pt idx="20">
                  <c:v>25.879000000000001</c:v>
                </c:pt>
                <c:pt idx="21">
                  <c:v>22.951000000000001</c:v>
                </c:pt>
                <c:pt idx="22">
                  <c:v>22.152000000000001</c:v>
                </c:pt>
                <c:pt idx="23">
                  <c:v>20.78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9">
                  <c:v>25</c:v>
                </c:pt>
                <c:pt idx="20">
                  <c:v>15</c:v>
                </c:pt>
                <c:pt idx="21">
                  <c:v>25</c:v>
                </c:pt>
                <c:pt idx="22">
                  <c:v>18.568999999999999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54960256"/>
        <c:axId val="4549606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295.77099999999996</c:v>
                </c:pt>
                <c:pt idx="1">
                  <c:v>288.358</c:v>
                </c:pt>
                <c:pt idx="2">
                  <c:v>273.01</c:v>
                </c:pt>
                <c:pt idx="3">
                  <c:v>177.72399999999999</c:v>
                </c:pt>
                <c:pt idx="4">
                  <c:v>171.81200000000004</c:v>
                </c:pt>
                <c:pt idx="5">
                  <c:v>168.773</c:v>
                </c:pt>
                <c:pt idx="6">
                  <c:v>180.64399999999995</c:v>
                </c:pt>
                <c:pt idx="7">
                  <c:v>199.47299999999996</c:v>
                </c:pt>
                <c:pt idx="8">
                  <c:v>188.84699999999998</c:v>
                </c:pt>
                <c:pt idx="9">
                  <c:v>162.58599999999998</c:v>
                </c:pt>
                <c:pt idx="10">
                  <c:v>123.09599999999999</c:v>
                </c:pt>
                <c:pt idx="11">
                  <c:v>204.00599999999997</c:v>
                </c:pt>
                <c:pt idx="12">
                  <c:v>217.89400000000001</c:v>
                </c:pt>
                <c:pt idx="13">
                  <c:v>207.739</c:v>
                </c:pt>
                <c:pt idx="14">
                  <c:v>202.68099999999998</c:v>
                </c:pt>
                <c:pt idx="15">
                  <c:v>183.386</c:v>
                </c:pt>
                <c:pt idx="16">
                  <c:v>283.55700000000002</c:v>
                </c:pt>
                <c:pt idx="17">
                  <c:v>338.88700000000006</c:v>
                </c:pt>
                <c:pt idx="18">
                  <c:v>329.95600000000002</c:v>
                </c:pt>
                <c:pt idx="19">
                  <c:v>327.31899999999996</c:v>
                </c:pt>
                <c:pt idx="20">
                  <c:v>321.72499999999997</c:v>
                </c:pt>
                <c:pt idx="21">
                  <c:v>326.43399999999991</c:v>
                </c:pt>
                <c:pt idx="22">
                  <c:v>329.85199999999992</c:v>
                </c:pt>
                <c:pt idx="23">
                  <c:v>295.66900000000015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60256"/>
        <c:axId val="4549606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368.2</c:v>
                </c:pt>
                <c:pt idx="1">
                  <c:v>334.16</c:v>
                </c:pt>
                <c:pt idx="2">
                  <c:v>301.61</c:v>
                </c:pt>
                <c:pt idx="3">
                  <c:v>296.94</c:v>
                </c:pt>
                <c:pt idx="4">
                  <c:v>296.20999999999998</c:v>
                </c:pt>
                <c:pt idx="5">
                  <c:v>294.75</c:v>
                </c:pt>
                <c:pt idx="6">
                  <c:v>298.76</c:v>
                </c:pt>
                <c:pt idx="7">
                  <c:v>299.33</c:v>
                </c:pt>
                <c:pt idx="8">
                  <c:v>293</c:v>
                </c:pt>
                <c:pt idx="9">
                  <c:v>275.83999999999997</c:v>
                </c:pt>
                <c:pt idx="10">
                  <c:v>275.73</c:v>
                </c:pt>
                <c:pt idx="11">
                  <c:v>290.37</c:v>
                </c:pt>
                <c:pt idx="12">
                  <c:v>292</c:v>
                </c:pt>
                <c:pt idx="13">
                  <c:v>300.58999999999997</c:v>
                </c:pt>
                <c:pt idx="14">
                  <c:v>299.56</c:v>
                </c:pt>
                <c:pt idx="15">
                  <c:v>331.22</c:v>
                </c:pt>
                <c:pt idx="16">
                  <c:v>321.54000000000002</c:v>
                </c:pt>
                <c:pt idx="17">
                  <c:v>367.59</c:v>
                </c:pt>
                <c:pt idx="18">
                  <c:v>413.32</c:v>
                </c:pt>
                <c:pt idx="19">
                  <c:v>402.66</c:v>
                </c:pt>
                <c:pt idx="20">
                  <c:v>426.62</c:v>
                </c:pt>
                <c:pt idx="21">
                  <c:v>397.73</c:v>
                </c:pt>
                <c:pt idx="22">
                  <c:v>384.9</c:v>
                </c:pt>
                <c:pt idx="23">
                  <c:v>366.37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4961432"/>
        <c:axId val="454961040"/>
      </c:lineChart>
      <c:catAx>
        <c:axId val="454960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60648"/>
        <c:crosses val="autoZero"/>
        <c:auto val="1"/>
        <c:lblAlgn val="ctr"/>
        <c:lblOffset val="100"/>
        <c:noMultiLvlLbl val="0"/>
      </c:catAx>
      <c:valAx>
        <c:axId val="4549606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60256"/>
        <c:crosses val="autoZero"/>
        <c:crossBetween val="between"/>
      </c:valAx>
      <c:valAx>
        <c:axId val="4549610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54961432"/>
        <c:crosses val="max"/>
        <c:crossBetween val="between"/>
      </c:valAx>
      <c:catAx>
        <c:axId val="4549614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549610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2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6393" cy="608194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295.77100000000002</v>
      </c>
      <c r="C4" s="18">
        <v>288.358</v>
      </c>
      <c r="D4" s="18">
        <v>273.01</v>
      </c>
      <c r="E4" s="18">
        <v>177.72400000000002</v>
      </c>
      <c r="F4" s="18">
        <v>171.81200000000001</v>
      </c>
      <c r="G4" s="18">
        <v>168.77299999999997</v>
      </c>
      <c r="H4" s="18">
        <v>180.64399999999995</v>
      </c>
      <c r="I4" s="18">
        <v>199.47299999999998</v>
      </c>
      <c r="J4" s="18">
        <v>188.84700000000004</v>
      </c>
      <c r="K4" s="18">
        <v>162.58599999999998</v>
      </c>
      <c r="L4" s="18">
        <v>123.09599999999999</v>
      </c>
      <c r="M4" s="18">
        <v>204.00599999999997</v>
      </c>
      <c r="N4" s="18">
        <v>217.89400000000001</v>
      </c>
      <c r="O4" s="18">
        <v>207.739</v>
      </c>
      <c r="P4" s="18">
        <v>202.68099999999998</v>
      </c>
      <c r="Q4" s="18">
        <v>183.40799999999999</v>
      </c>
      <c r="R4" s="18">
        <v>283.54299999999995</v>
      </c>
      <c r="S4" s="18">
        <v>338.85599999999994</v>
      </c>
      <c r="T4" s="18">
        <v>329.95600000000002</v>
      </c>
      <c r="U4" s="18">
        <v>327.31900000000002</v>
      </c>
      <c r="V4" s="18">
        <v>321.72500000000002</v>
      </c>
      <c r="W4" s="18">
        <v>326.43399999999997</v>
      </c>
      <c r="X4" s="18">
        <v>329.85200000000003</v>
      </c>
      <c r="Y4" s="18">
        <v>295.66899999999993</v>
      </c>
      <c r="Z4" s="19"/>
      <c r="AA4" s="20">
        <f>SUM(B4:Z4)</f>
        <v>5799.1760000000004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368.2</v>
      </c>
      <c r="C7" s="28">
        <v>334.16</v>
      </c>
      <c r="D7" s="28">
        <v>301.61</v>
      </c>
      <c r="E7" s="28">
        <v>296.94</v>
      </c>
      <c r="F7" s="28">
        <v>296.20999999999998</v>
      </c>
      <c r="G7" s="28">
        <v>294.75</v>
      </c>
      <c r="H7" s="28">
        <v>298.76</v>
      </c>
      <c r="I7" s="28">
        <v>299.33</v>
      </c>
      <c r="J7" s="28">
        <v>293</v>
      </c>
      <c r="K7" s="28">
        <v>275.83999999999997</v>
      </c>
      <c r="L7" s="28">
        <v>275.73</v>
      </c>
      <c r="M7" s="28">
        <v>290.37</v>
      </c>
      <c r="N7" s="28">
        <v>292</v>
      </c>
      <c r="O7" s="28">
        <v>300.58999999999997</v>
      </c>
      <c r="P7" s="28">
        <v>299.56</v>
      </c>
      <c r="Q7" s="28">
        <v>331.22</v>
      </c>
      <c r="R7" s="28">
        <v>321.54000000000002</v>
      </c>
      <c r="S7" s="28">
        <v>367.59</v>
      </c>
      <c r="T7" s="28">
        <v>413.32</v>
      </c>
      <c r="U7" s="28">
        <v>402.66</v>
      </c>
      <c r="V7" s="28">
        <v>426.62</v>
      </c>
      <c r="W7" s="28">
        <v>397.73</v>
      </c>
      <c r="X7" s="28">
        <v>384.9</v>
      </c>
      <c r="Y7" s="28">
        <v>366.37</v>
      </c>
      <c r="Z7" s="29"/>
      <c r="AA7" s="30">
        <f>IF(SUM(B7:Z7)&lt;&gt;0,AVERAGEIF(B7:Z7,"&lt;&gt;"""),"")</f>
        <v>330.37499999999994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279.44900000000001</v>
      </c>
      <c r="C12" s="52">
        <v>272.33699999999999</v>
      </c>
      <c r="D12" s="52">
        <v>257.06200000000001</v>
      </c>
      <c r="E12" s="52">
        <v>162.399</v>
      </c>
      <c r="F12" s="52">
        <v>156.018</v>
      </c>
      <c r="G12" s="52">
        <v>150.12999999999997</v>
      </c>
      <c r="H12" s="52">
        <v>158.23599999999996</v>
      </c>
      <c r="I12" s="52">
        <v>168.19799999999998</v>
      </c>
      <c r="J12" s="52">
        <v>131.53300000000002</v>
      </c>
      <c r="K12" s="52">
        <v>79.890999999999991</v>
      </c>
      <c r="L12" s="52">
        <v>23.425000000000001</v>
      </c>
      <c r="M12" s="52">
        <v>91.295000000000002</v>
      </c>
      <c r="N12" s="52">
        <v>106.566</v>
      </c>
      <c r="O12" s="52">
        <v>109.01400000000001</v>
      </c>
      <c r="P12" s="52">
        <v>98.692000000000007</v>
      </c>
      <c r="Q12" s="52">
        <v>85</v>
      </c>
      <c r="R12" s="52">
        <v>196.33600000000001</v>
      </c>
      <c r="S12" s="52">
        <v>281</v>
      </c>
      <c r="T12" s="52">
        <v>293.89400000000001</v>
      </c>
      <c r="U12" s="52">
        <v>272.113</v>
      </c>
      <c r="V12" s="52">
        <v>280.846</v>
      </c>
      <c r="W12" s="52">
        <v>278.483</v>
      </c>
      <c r="X12" s="52">
        <v>289.13100000000003</v>
      </c>
      <c r="Y12" s="52">
        <v>274.88900000000001</v>
      </c>
      <c r="Z12" s="53"/>
      <c r="AA12" s="54">
        <f t="shared" si="0"/>
        <v>4495.9370000000008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>
        <v>25</v>
      </c>
      <c r="V13" s="52">
        <v>15</v>
      </c>
      <c r="W13" s="52">
        <v>25</v>
      </c>
      <c r="X13" s="52">
        <v>18.568999999999999</v>
      </c>
      <c r="Y13" s="52"/>
      <c r="Z13" s="53"/>
      <c r="AA13" s="54">
        <f t="shared" si="0"/>
        <v>83.569000000000003</v>
      </c>
    </row>
    <row r="14" spans="1:27" ht="24.95" customHeight="1" x14ac:dyDescent="0.2">
      <c r="A14" s="55" t="s">
        <v>10</v>
      </c>
      <c r="B14" s="56">
        <v>16.321999999999999</v>
      </c>
      <c r="C14" s="57">
        <v>16.020999999999997</v>
      </c>
      <c r="D14" s="57">
        <v>15.947999999999999</v>
      </c>
      <c r="E14" s="57">
        <v>15.324999999999999</v>
      </c>
      <c r="F14" s="57">
        <v>15.794</v>
      </c>
      <c r="G14" s="57">
        <v>18.643000000000001</v>
      </c>
      <c r="H14" s="57">
        <v>22.408000000000001</v>
      </c>
      <c r="I14" s="57">
        <v>31.275000000000006</v>
      </c>
      <c r="J14" s="57">
        <v>57.313999999999993</v>
      </c>
      <c r="K14" s="57">
        <v>82.695000000000036</v>
      </c>
      <c r="L14" s="57">
        <v>99.670999999999992</v>
      </c>
      <c r="M14" s="57">
        <v>112.711</v>
      </c>
      <c r="N14" s="57">
        <v>111.32799999999999</v>
      </c>
      <c r="O14" s="57">
        <v>98.724999999999994</v>
      </c>
      <c r="P14" s="57">
        <v>103.989</v>
      </c>
      <c r="Q14" s="57">
        <v>95.50800000000001</v>
      </c>
      <c r="R14" s="57">
        <v>48.407000000000004</v>
      </c>
      <c r="S14" s="57">
        <v>35.056000000000004</v>
      </c>
      <c r="T14" s="57">
        <v>36.061999999999998</v>
      </c>
      <c r="U14" s="57">
        <v>30.206</v>
      </c>
      <c r="V14" s="57">
        <v>25.879000000000001</v>
      </c>
      <c r="W14" s="57">
        <v>22.951000000000001</v>
      </c>
      <c r="X14" s="57">
        <v>22.152000000000001</v>
      </c>
      <c r="Y14" s="57">
        <v>20.78</v>
      </c>
      <c r="Z14" s="58"/>
      <c r="AA14" s="59">
        <f t="shared" si="0"/>
        <v>1155.17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295.77100000000002</v>
      </c>
      <c r="C16" s="62">
        <f t="shared" ref="C16:Z16" si="1">IF(LEN(C$2)&gt;0,SUM(C10:C15),"")</f>
        <v>288.358</v>
      </c>
      <c r="D16" s="62">
        <f t="shared" si="1"/>
        <v>273.01</v>
      </c>
      <c r="E16" s="62">
        <f t="shared" si="1"/>
        <v>177.72399999999999</v>
      </c>
      <c r="F16" s="62">
        <f t="shared" si="1"/>
        <v>171.81200000000001</v>
      </c>
      <c r="G16" s="62">
        <f t="shared" si="1"/>
        <v>168.77299999999997</v>
      </c>
      <c r="H16" s="62">
        <f t="shared" si="1"/>
        <v>180.64399999999995</v>
      </c>
      <c r="I16" s="62">
        <f t="shared" si="1"/>
        <v>199.47299999999998</v>
      </c>
      <c r="J16" s="62">
        <f t="shared" si="1"/>
        <v>188.84700000000001</v>
      </c>
      <c r="K16" s="62">
        <f t="shared" si="1"/>
        <v>162.58600000000001</v>
      </c>
      <c r="L16" s="62">
        <f t="shared" si="1"/>
        <v>123.09599999999999</v>
      </c>
      <c r="M16" s="62">
        <f t="shared" si="1"/>
        <v>204.006</v>
      </c>
      <c r="N16" s="62">
        <f t="shared" si="1"/>
        <v>217.89400000000001</v>
      </c>
      <c r="O16" s="62">
        <f t="shared" si="1"/>
        <v>207.739</v>
      </c>
      <c r="P16" s="62">
        <f t="shared" si="1"/>
        <v>202.68100000000001</v>
      </c>
      <c r="Q16" s="62">
        <f t="shared" si="1"/>
        <v>180.50800000000001</v>
      </c>
      <c r="R16" s="62">
        <f t="shared" si="1"/>
        <v>244.74300000000002</v>
      </c>
      <c r="S16" s="62">
        <f t="shared" si="1"/>
        <v>316.05599999999998</v>
      </c>
      <c r="T16" s="62">
        <f t="shared" si="1"/>
        <v>329.95600000000002</v>
      </c>
      <c r="U16" s="62">
        <f t="shared" si="1"/>
        <v>327.31900000000002</v>
      </c>
      <c r="V16" s="62">
        <f t="shared" si="1"/>
        <v>321.72500000000002</v>
      </c>
      <c r="W16" s="62">
        <f t="shared" si="1"/>
        <v>326.43400000000003</v>
      </c>
      <c r="X16" s="62">
        <f t="shared" si="1"/>
        <v>329.85200000000003</v>
      </c>
      <c r="Y16" s="62">
        <f t="shared" si="1"/>
        <v>295.66899999999998</v>
      </c>
      <c r="Z16" s="63" t="str">
        <f t="shared" si="1"/>
        <v/>
      </c>
      <c r="AA16" s="64">
        <f>SUM(AA10:AA15)</f>
        <v>5734.6760000000013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295.77100000000002</v>
      </c>
      <c r="C29" s="77">
        <v>288.358</v>
      </c>
      <c r="D29" s="77">
        <v>273.01</v>
      </c>
      <c r="E29" s="77">
        <v>177.72399999999999</v>
      </c>
      <c r="F29" s="77">
        <v>171.81200000000001</v>
      </c>
      <c r="G29" s="77">
        <v>168.773</v>
      </c>
      <c r="H29" s="77">
        <v>180.64400000000001</v>
      </c>
      <c r="I29" s="77">
        <v>199.47300000000001</v>
      </c>
      <c r="J29" s="77">
        <v>188.84700000000001</v>
      </c>
      <c r="K29" s="77">
        <v>162.58600000000001</v>
      </c>
      <c r="L29" s="77">
        <v>123.096</v>
      </c>
      <c r="M29" s="77">
        <v>204.006</v>
      </c>
      <c r="N29" s="77">
        <v>217.89400000000001</v>
      </c>
      <c r="O29" s="77">
        <v>207.739</v>
      </c>
      <c r="P29" s="77">
        <v>202.68100000000001</v>
      </c>
      <c r="Q29" s="77">
        <v>180.50800000000001</v>
      </c>
      <c r="R29" s="77">
        <v>244.74299999999999</v>
      </c>
      <c r="S29" s="77">
        <v>316.05599999999998</v>
      </c>
      <c r="T29" s="77">
        <v>329.95600000000002</v>
      </c>
      <c r="U29" s="77">
        <v>327.31900000000002</v>
      </c>
      <c r="V29" s="77">
        <v>321.72500000000002</v>
      </c>
      <c r="W29" s="77">
        <v>326.43400000000003</v>
      </c>
      <c r="X29" s="77">
        <v>329.85199999999998</v>
      </c>
      <c r="Y29" s="77">
        <v>295.66899999999998</v>
      </c>
      <c r="Z29" s="78"/>
      <c r="AA29" s="79">
        <f>SUM(B29:Z29)</f>
        <v>5734.6760000000004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295.77100000000002</v>
      </c>
      <c r="C31" s="62">
        <f t="shared" ref="C31:Z31" si="4">IF(LEN(C$2)&gt;0,SUM(C28:C30),"")</f>
        <v>288.358</v>
      </c>
      <c r="D31" s="62">
        <f t="shared" si="4"/>
        <v>273.01</v>
      </c>
      <c r="E31" s="62">
        <f t="shared" si="4"/>
        <v>177.72399999999999</v>
      </c>
      <c r="F31" s="62">
        <f t="shared" si="4"/>
        <v>171.81200000000001</v>
      </c>
      <c r="G31" s="62">
        <f t="shared" si="4"/>
        <v>168.773</v>
      </c>
      <c r="H31" s="62">
        <f t="shared" si="4"/>
        <v>180.64400000000001</v>
      </c>
      <c r="I31" s="62">
        <f t="shared" si="4"/>
        <v>199.47300000000001</v>
      </c>
      <c r="J31" s="62">
        <f t="shared" si="4"/>
        <v>188.84700000000001</v>
      </c>
      <c r="K31" s="62">
        <f t="shared" si="4"/>
        <v>162.58600000000001</v>
      </c>
      <c r="L31" s="62">
        <f t="shared" si="4"/>
        <v>123.096</v>
      </c>
      <c r="M31" s="62">
        <f t="shared" si="4"/>
        <v>204.006</v>
      </c>
      <c r="N31" s="62">
        <f t="shared" si="4"/>
        <v>217.89400000000001</v>
      </c>
      <c r="O31" s="62">
        <f t="shared" si="4"/>
        <v>207.739</v>
      </c>
      <c r="P31" s="62">
        <f t="shared" si="4"/>
        <v>202.68100000000001</v>
      </c>
      <c r="Q31" s="62">
        <f t="shared" si="4"/>
        <v>180.50800000000001</v>
      </c>
      <c r="R31" s="62">
        <f t="shared" si="4"/>
        <v>244.74299999999999</v>
      </c>
      <c r="S31" s="62">
        <f t="shared" si="4"/>
        <v>316.05599999999998</v>
      </c>
      <c r="T31" s="62">
        <f t="shared" si="4"/>
        <v>329.95600000000002</v>
      </c>
      <c r="U31" s="62">
        <f t="shared" si="4"/>
        <v>327.31900000000002</v>
      </c>
      <c r="V31" s="62">
        <f t="shared" si="4"/>
        <v>321.72500000000002</v>
      </c>
      <c r="W31" s="62">
        <f t="shared" si="4"/>
        <v>326.43400000000003</v>
      </c>
      <c r="X31" s="62">
        <f t="shared" si="4"/>
        <v>329.85199999999998</v>
      </c>
      <c r="Y31" s="62">
        <f t="shared" si="4"/>
        <v>295.66899999999998</v>
      </c>
      <c r="Z31" s="63" t="str">
        <f t="shared" si="4"/>
        <v/>
      </c>
      <c r="AA31" s="64">
        <f>SUM(AA28:AA30)</f>
        <v>5734.6760000000004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2.9</v>
      </c>
      <c r="R38" s="99">
        <v>38.799999999999997</v>
      </c>
      <c r="S38" s="99">
        <v>22.8</v>
      </c>
      <c r="T38" s="99"/>
      <c r="U38" s="99"/>
      <c r="V38" s="99"/>
      <c r="W38" s="99"/>
      <c r="X38" s="99"/>
      <c r="Y38" s="99"/>
      <c r="Z38" s="100"/>
      <c r="AA38" s="79">
        <f t="shared" si="5"/>
        <v>64.5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2.9</v>
      </c>
      <c r="R39" s="88">
        <f t="shared" si="6"/>
        <v>38.799999999999997</v>
      </c>
      <c r="S39" s="88">
        <f t="shared" si="6"/>
        <v>22.8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64.5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2.9</v>
      </c>
      <c r="R46" s="99">
        <v>38.799999999999997</v>
      </c>
      <c r="S46" s="99">
        <v>22.8</v>
      </c>
      <c r="T46" s="99"/>
      <c r="U46" s="99"/>
      <c r="V46" s="99"/>
      <c r="W46" s="99"/>
      <c r="X46" s="99"/>
      <c r="Y46" s="99"/>
      <c r="Z46" s="100"/>
      <c r="AA46" s="79">
        <f t="shared" si="7"/>
        <v>64.5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2.9</v>
      </c>
      <c r="R48" s="88">
        <f t="shared" si="8"/>
        <v>38.799999999999997</v>
      </c>
      <c r="S48" s="88">
        <f t="shared" si="8"/>
        <v>22.8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64.5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295.77100000000002</v>
      </c>
      <c r="C51" s="88">
        <f t="shared" si="10"/>
        <v>288.358</v>
      </c>
      <c r="D51" s="88">
        <f t="shared" si="10"/>
        <v>273.01</v>
      </c>
      <c r="E51" s="88">
        <f t="shared" si="10"/>
        <v>177.72399999999999</v>
      </c>
      <c r="F51" s="88">
        <f t="shared" si="10"/>
        <v>171.81200000000001</v>
      </c>
      <c r="G51" s="88">
        <f t="shared" si="10"/>
        <v>168.77299999999997</v>
      </c>
      <c r="H51" s="88">
        <f t="shared" si="10"/>
        <v>180.64399999999995</v>
      </c>
      <c r="I51" s="88">
        <f t="shared" si="10"/>
        <v>199.47299999999998</v>
      </c>
      <c r="J51" s="88">
        <f t="shared" si="10"/>
        <v>188.84700000000001</v>
      </c>
      <c r="K51" s="88">
        <f t="shared" si="10"/>
        <v>162.58600000000001</v>
      </c>
      <c r="L51" s="88">
        <f t="shared" si="10"/>
        <v>123.09599999999999</v>
      </c>
      <c r="M51" s="88">
        <f t="shared" si="10"/>
        <v>204.006</v>
      </c>
      <c r="N51" s="88">
        <f t="shared" si="10"/>
        <v>217.89400000000001</v>
      </c>
      <c r="O51" s="88">
        <f t="shared" si="10"/>
        <v>207.739</v>
      </c>
      <c r="P51" s="88">
        <f t="shared" si="10"/>
        <v>202.68100000000001</v>
      </c>
      <c r="Q51" s="88">
        <f t="shared" si="10"/>
        <v>183.40800000000002</v>
      </c>
      <c r="R51" s="88">
        <f t="shared" si="10"/>
        <v>283.54300000000001</v>
      </c>
      <c r="S51" s="88">
        <f t="shared" si="10"/>
        <v>338.85599999999999</v>
      </c>
      <c r="T51" s="88">
        <f t="shared" si="10"/>
        <v>329.95600000000002</v>
      </c>
      <c r="U51" s="88">
        <f t="shared" si="10"/>
        <v>327.31900000000002</v>
      </c>
      <c r="V51" s="88">
        <f t="shared" si="10"/>
        <v>321.72500000000002</v>
      </c>
      <c r="W51" s="88">
        <f t="shared" si="10"/>
        <v>326.43400000000003</v>
      </c>
      <c r="X51" s="88">
        <f t="shared" si="10"/>
        <v>329.85200000000003</v>
      </c>
      <c r="Y51" s="88">
        <f t="shared" si="10"/>
        <v>295.66899999999998</v>
      </c>
      <c r="Z51" s="89" t="str">
        <f t="shared" si="10"/>
        <v/>
      </c>
      <c r="AA51" s="105">
        <f>SUM(B51:Z51)</f>
        <v>5799.1760000000004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44765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295.77099999999996</v>
      </c>
      <c r="C4" s="18">
        <v>288.358</v>
      </c>
      <c r="D4" s="18">
        <v>273.01</v>
      </c>
      <c r="E4" s="18">
        <v>177.72399999999999</v>
      </c>
      <c r="F4" s="18">
        <v>171.81200000000004</v>
      </c>
      <c r="G4" s="18">
        <v>168.773</v>
      </c>
      <c r="H4" s="18">
        <v>180.64399999999995</v>
      </c>
      <c r="I4" s="18">
        <v>199.47299999999996</v>
      </c>
      <c r="J4" s="18">
        <v>188.84699999999998</v>
      </c>
      <c r="K4" s="18">
        <v>162.58599999999998</v>
      </c>
      <c r="L4" s="18">
        <v>123.09599999999999</v>
      </c>
      <c r="M4" s="18">
        <v>204.00599999999997</v>
      </c>
      <c r="N4" s="18">
        <v>217.89400000000001</v>
      </c>
      <c r="O4" s="18">
        <v>207.739</v>
      </c>
      <c r="P4" s="18">
        <v>202.68099999999998</v>
      </c>
      <c r="Q4" s="18">
        <v>183.386</v>
      </c>
      <c r="R4" s="18">
        <v>283.55700000000002</v>
      </c>
      <c r="S4" s="18">
        <v>338.88700000000006</v>
      </c>
      <c r="T4" s="18">
        <v>329.95600000000002</v>
      </c>
      <c r="U4" s="18">
        <v>327.31899999999996</v>
      </c>
      <c r="V4" s="18">
        <v>321.72499999999997</v>
      </c>
      <c r="W4" s="18">
        <v>326.43399999999991</v>
      </c>
      <c r="X4" s="18">
        <v>329.85199999999992</v>
      </c>
      <c r="Y4" s="18">
        <v>295.66900000000015</v>
      </c>
      <c r="Z4" s="19"/>
      <c r="AA4" s="20">
        <f>SUM(B4:Z4)</f>
        <v>5799.1990000000005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368.2</v>
      </c>
      <c r="C7" s="28">
        <v>334.16</v>
      </c>
      <c r="D7" s="28">
        <v>301.61</v>
      </c>
      <c r="E7" s="28">
        <v>296.94</v>
      </c>
      <c r="F7" s="28">
        <v>296.20999999999998</v>
      </c>
      <c r="G7" s="28">
        <v>294.75</v>
      </c>
      <c r="H7" s="28">
        <v>298.76</v>
      </c>
      <c r="I7" s="28">
        <v>299.33</v>
      </c>
      <c r="J7" s="28">
        <v>293</v>
      </c>
      <c r="K7" s="28">
        <v>275.83999999999997</v>
      </c>
      <c r="L7" s="28">
        <v>275.73</v>
      </c>
      <c r="M7" s="28">
        <v>290.37</v>
      </c>
      <c r="N7" s="28">
        <v>292</v>
      </c>
      <c r="O7" s="28">
        <v>300.58999999999997</v>
      </c>
      <c r="P7" s="28">
        <v>299.56</v>
      </c>
      <c r="Q7" s="28">
        <v>331.22</v>
      </c>
      <c r="R7" s="28">
        <v>321.54000000000002</v>
      </c>
      <c r="S7" s="28">
        <v>367.59</v>
      </c>
      <c r="T7" s="28">
        <v>413.32</v>
      </c>
      <c r="U7" s="28">
        <v>402.66</v>
      </c>
      <c r="V7" s="28">
        <v>426.62</v>
      </c>
      <c r="W7" s="28">
        <v>397.73</v>
      </c>
      <c r="X7" s="28">
        <v>384.9</v>
      </c>
      <c r="Y7" s="28">
        <v>366.37</v>
      </c>
      <c r="Z7" s="29"/>
      <c r="AA7" s="30">
        <f>IF(SUM(B7:Z7)&lt;&gt;0,AVERAGEIF(B7:Z7,"&lt;&gt;"""),"")</f>
        <v>330.37499999999994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>
        <v>2.0470000000000002</v>
      </c>
      <c r="K10" s="42">
        <v>50.030999999999999</v>
      </c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52.077999999999996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2.0470000000000002</v>
      </c>
      <c r="K16" s="62">
        <f t="shared" si="1"/>
        <v>50.030999999999999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52.077999999999996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100.60299999999999</v>
      </c>
      <c r="C20" s="77">
        <v>96.335999999999999</v>
      </c>
      <c r="D20" s="77">
        <v>92.674999999999997</v>
      </c>
      <c r="E20" s="77">
        <v>54.877000000000002</v>
      </c>
      <c r="F20" s="77">
        <v>52.6</v>
      </c>
      <c r="G20" s="77">
        <v>48.424000000000007</v>
      </c>
      <c r="H20" s="77">
        <v>54.874000000000002</v>
      </c>
      <c r="I20" s="77">
        <v>61.025000000000006</v>
      </c>
      <c r="J20" s="77">
        <v>54.396000000000001</v>
      </c>
      <c r="K20" s="77">
        <v>38.891999999999996</v>
      </c>
      <c r="L20" s="77">
        <v>36.71</v>
      </c>
      <c r="M20" s="77">
        <v>58.329000000000001</v>
      </c>
      <c r="N20" s="77">
        <v>63.359999999999992</v>
      </c>
      <c r="O20" s="77">
        <v>59.493000000000002</v>
      </c>
      <c r="P20" s="77">
        <v>62.215999999999994</v>
      </c>
      <c r="Q20" s="77">
        <v>57.737000000000002</v>
      </c>
      <c r="R20" s="77">
        <v>90.299999999999983</v>
      </c>
      <c r="S20" s="77">
        <v>113.09399999999998</v>
      </c>
      <c r="T20" s="77">
        <v>104.364</v>
      </c>
      <c r="U20" s="77">
        <v>102.96700000000001</v>
      </c>
      <c r="V20" s="77">
        <v>101.91799999999999</v>
      </c>
      <c r="W20" s="77">
        <v>106.85199999999999</v>
      </c>
      <c r="X20" s="77">
        <v>104.453</v>
      </c>
      <c r="Y20" s="77">
        <v>96.114999999999995</v>
      </c>
      <c r="Z20" s="78"/>
      <c r="AA20" s="79">
        <f t="shared" si="2"/>
        <v>1812.6100000000001</v>
      </c>
    </row>
    <row r="21" spans="1:27" ht="24.95" customHeight="1" x14ac:dyDescent="0.2">
      <c r="A21" s="75" t="s">
        <v>16</v>
      </c>
      <c r="B21" s="80">
        <v>195.16800000000003</v>
      </c>
      <c r="C21" s="81">
        <v>192.02199999999999</v>
      </c>
      <c r="D21" s="81">
        <v>180.33500000000001</v>
      </c>
      <c r="E21" s="81">
        <v>122.84699999999999</v>
      </c>
      <c r="F21" s="81">
        <v>119.21199999999999</v>
      </c>
      <c r="G21" s="81">
        <v>120.349</v>
      </c>
      <c r="H21" s="81">
        <v>125.77</v>
      </c>
      <c r="I21" s="81">
        <v>138.44799999999998</v>
      </c>
      <c r="J21" s="81">
        <v>132.40399999999997</v>
      </c>
      <c r="K21" s="81">
        <v>73.663000000000011</v>
      </c>
      <c r="L21" s="81">
        <v>86.385999999999996</v>
      </c>
      <c r="M21" s="81">
        <v>141.58199999999999</v>
      </c>
      <c r="N21" s="81">
        <v>154.53399999999999</v>
      </c>
      <c r="O21" s="81">
        <v>148.24599999999998</v>
      </c>
      <c r="P21" s="81">
        <v>140.465</v>
      </c>
      <c r="Q21" s="81">
        <v>125.649</v>
      </c>
      <c r="R21" s="81">
        <v>193.25700000000001</v>
      </c>
      <c r="S21" s="81">
        <v>225.79299999999998</v>
      </c>
      <c r="T21" s="81">
        <v>225.59199999999998</v>
      </c>
      <c r="U21" s="81">
        <v>224.35200000000003</v>
      </c>
      <c r="V21" s="81">
        <v>219.80700000000004</v>
      </c>
      <c r="W21" s="81">
        <v>219.58200000000005</v>
      </c>
      <c r="X21" s="81">
        <v>225.39900000000003</v>
      </c>
      <c r="Y21" s="81">
        <v>199.55399999999997</v>
      </c>
      <c r="Z21" s="78"/>
      <c r="AA21" s="79">
        <f t="shared" si="2"/>
        <v>3930.4160000000006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>
        <v>4.0949999999999998</v>
      </c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4.0949999999999998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295.77100000000002</v>
      </c>
      <c r="C25" s="88">
        <f t="shared" si="3"/>
        <v>288.358</v>
      </c>
      <c r="D25" s="88">
        <f t="shared" si="3"/>
        <v>273.01</v>
      </c>
      <c r="E25" s="88">
        <f t="shared" si="3"/>
        <v>177.72399999999999</v>
      </c>
      <c r="F25" s="88">
        <f t="shared" si="3"/>
        <v>171.81199999999998</v>
      </c>
      <c r="G25" s="88">
        <f t="shared" si="3"/>
        <v>168.77300000000002</v>
      </c>
      <c r="H25" s="88">
        <f t="shared" si="3"/>
        <v>180.64400000000001</v>
      </c>
      <c r="I25" s="88">
        <f t="shared" si="3"/>
        <v>199.47299999999998</v>
      </c>
      <c r="J25" s="88">
        <f t="shared" si="3"/>
        <v>186.79999999999995</v>
      </c>
      <c r="K25" s="88">
        <f t="shared" si="3"/>
        <v>112.55500000000001</v>
      </c>
      <c r="L25" s="88">
        <f t="shared" si="3"/>
        <v>123.096</v>
      </c>
      <c r="M25" s="88">
        <f t="shared" si="3"/>
        <v>204.006</v>
      </c>
      <c r="N25" s="88">
        <f t="shared" si="3"/>
        <v>217.89399999999998</v>
      </c>
      <c r="O25" s="88">
        <f t="shared" si="3"/>
        <v>207.73899999999998</v>
      </c>
      <c r="P25" s="88">
        <f t="shared" si="3"/>
        <v>202.68099999999998</v>
      </c>
      <c r="Q25" s="88">
        <f t="shared" si="3"/>
        <v>183.386</v>
      </c>
      <c r="R25" s="88">
        <f t="shared" si="3"/>
        <v>283.55700000000002</v>
      </c>
      <c r="S25" s="88">
        <f t="shared" si="3"/>
        <v>338.88699999999994</v>
      </c>
      <c r="T25" s="88">
        <f t="shared" si="3"/>
        <v>329.95600000000002</v>
      </c>
      <c r="U25" s="88">
        <f t="shared" si="3"/>
        <v>327.31900000000007</v>
      </c>
      <c r="V25" s="88">
        <f t="shared" si="3"/>
        <v>321.72500000000002</v>
      </c>
      <c r="W25" s="88">
        <f t="shared" si="3"/>
        <v>326.43400000000003</v>
      </c>
      <c r="X25" s="88">
        <f t="shared" si="3"/>
        <v>329.85200000000003</v>
      </c>
      <c r="Y25" s="88">
        <f t="shared" si="3"/>
        <v>295.66899999999998</v>
      </c>
      <c r="Z25" s="89">
        <f t="shared" si="3"/>
        <v>0</v>
      </c>
      <c r="AA25" s="90">
        <f t="shared" si="3"/>
        <v>5747.121000000001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295.77100000000002</v>
      </c>
      <c r="C29" s="77">
        <v>288.358</v>
      </c>
      <c r="D29" s="77">
        <v>273.01</v>
      </c>
      <c r="E29" s="77">
        <v>177.72399999999999</v>
      </c>
      <c r="F29" s="77">
        <v>171.81200000000001</v>
      </c>
      <c r="G29" s="77">
        <v>168.773</v>
      </c>
      <c r="H29" s="77">
        <v>180.64400000000001</v>
      </c>
      <c r="I29" s="77">
        <v>199.47300000000001</v>
      </c>
      <c r="J29" s="77">
        <v>188.84700000000001</v>
      </c>
      <c r="K29" s="77">
        <v>162.58600000000001</v>
      </c>
      <c r="L29" s="77">
        <v>123.096</v>
      </c>
      <c r="M29" s="77">
        <v>204.006</v>
      </c>
      <c r="N29" s="77">
        <v>217.89400000000001</v>
      </c>
      <c r="O29" s="77">
        <v>207.739</v>
      </c>
      <c r="P29" s="77">
        <v>202.68100000000001</v>
      </c>
      <c r="Q29" s="77">
        <v>183.386</v>
      </c>
      <c r="R29" s="77">
        <v>283.55700000000002</v>
      </c>
      <c r="S29" s="77">
        <v>338.887</v>
      </c>
      <c r="T29" s="77">
        <v>329.95600000000002</v>
      </c>
      <c r="U29" s="77">
        <v>327.31900000000002</v>
      </c>
      <c r="V29" s="77">
        <v>321.72500000000002</v>
      </c>
      <c r="W29" s="77">
        <v>326.43400000000003</v>
      </c>
      <c r="X29" s="77">
        <v>329.85199999999998</v>
      </c>
      <c r="Y29" s="77">
        <v>295.66899999999998</v>
      </c>
      <c r="Z29" s="78"/>
      <c r="AA29" s="79">
        <f>SUM(B29:Z29)</f>
        <v>5799.1990000000005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295.77100000000002</v>
      </c>
      <c r="C31" s="62">
        <f t="shared" si="4"/>
        <v>288.358</v>
      </c>
      <c r="D31" s="62">
        <f t="shared" si="4"/>
        <v>273.01</v>
      </c>
      <c r="E31" s="62">
        <f t="shared" si="4"/>
        <v>177.72399999999999</v>
      </c>
      <c r="F31" s="62">
        <f t="shared" si="4"/>
        <v>171.81200000000001</v>
      </c>
      <c r="G31" s="62">
        <f t="shared" si="4"/>
        <v>168.773</v>
      </c>
      <c r="H31" s="62">
        <f t="shared" si="4"/>
        <v>180.64400000000001</v>
      </c>
      <c r="I31" s="62">
        <f t="shared" si="4"/>
        <v>199.47300000000001</v>
      </c>
      <c r="J31" s="62">
        <f t="shared" si="4"/>
        <v>188.84700000000001</v>
      </c>
      <c r="K31" s="62">
        <f t="shared" si="4"/>
        <v>162.58600000000001</v>
      </c>
      <c r="L31" s="62">
        <f t="shared" si="4"/>
        <v>123.096</v>
      </c>
      <c r="M31" s="62">
        <f t="shared" si="4"/>
        <v>204.006</v>
      </c>
      <c r="N31" s="62">
        <f t="shared" si="4"/>
        <v>217.89400000000001</v>
      </c>
      <c r="O31" s="62">
        <f t="shared" si="4"/>
        <v>207.739</v>
      </c>
      <c r="P31" s="62">
        <f t="shared" si="4"/>
        <v>202.68100000000001</v>
      </c>
      <c r="Q31" s="62">
        <f t="shared" si="4"/>
        <v>183.386</v>
      </c>
      <c r="R31" s="62">
        <f t="shared" si="4"/>
        <v>283.55700000000002</v>
      </c>
      <c r="S31" s="62">
        <f t="shared" si="4"/>
        <v>338.887</v>
      </c>
      <c r="T31" s="62">
        <f t="shared" si="4"/>
        <v>329.95600000000002</v>
      </c>
      <c r="U31" s="62">
        <f t="shared" si="4"/>
        <v>327.31900000000002</v>
      </c>
      <c r="V31" s="62">
        <f t="shared" si="4"/>
        <v>321.72500000000002</v>
      </c>
      <c r="W31" s="62">
        <f t="shared" si="4"/>
        <v>326.43400000000003</v>
      </c>
      <c r="X31" s="62">
        <f t="shared" si="4"/>
        <v>329.85199999999998</v>
      </c>
      <c r="Y31" s="62">
        <f t="shared" si="4"/>
        <v>295.66899999999998</v>
      </c>
      <c r="Z31" s="63">
        <f t="shared" si="4"/>
        <v>0</v>
      </c>
      <c r="AA31" s="64">
        <f t="shared" si="4"/>
        <v>5799.1990000000005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0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295.77100000000002</v>
      </c>
      <c r="C51" s="88">
        <f t="shared" si="10"/>
        <v>288.358</v>
      </c>
      <c r="D51" s="88">
        <f t="shared" si="10"/>
        <v>273.01</v>
      </c>
      <c r="E51" s="88">
        <f t="shared" si="10"/>
        <v>177.72399999999999</v>
      </c>
      <c r="F51" s="88">
        <f t="shared" si="10"/>
        <v>171.81199999999998</v>
      </c>
      <c r="G51" s="88">
        <f t="shared" si="10"/>
        <v>168.77300000000002</v>
      </c>
      <c r="H51" s="88">
        <f t="shared" si="10"/>
        <v>180.64400000000001</v>
      </c>
      <c r="I51" s="88">
        <f t="shared" si="10"/>
        <v>199.47299999999998</v>
      </c>
      <c r="J51" s="88">
        <f t="shared" si="10"/>
        <v>188.84699999999995</v>
      </c>
      <c r="K51" s="88">
        <f t="shared" si="10"/>
        <v>162.58600000000001</v>
      </c>
      <c r="L51" s="88">
        <f t="shared" si="10"/>
        <v>123.096</v>
      </c>
      <c r="M51" s="88">
        <f t="shared" si="10"/>
        <v>204.006</v>
      </c>
      <c r="N51" s="88">
        <f t="shared" si="10"/>
        <v>217.89399999999998</v>
      </c>
      <c r="O51" s="88">
        <f t="shared" si="10"/>
        <v>207.73899999999998</v>
      </c>
      <c r="P51" s="88">
        <f t="shared" si="10"/>
        <v>202.68099999999998</v>
      </c>
      <c r="Q51" s="88">
        <f t="shared" si="10"/>
        <v>183.386</v>
      </c>
      <c r="R51" s="88">
        <f t="shared" si="10"/>
        <v>283.55700000000002</v>
      </c>
      <c r="S51" s="88">
        <f t="shared" si="10"/>
        <v>338.88699999999994</v>
      </c>
      <c r="T51" s="88">
        <f t="shared" si="10"/>
        <v>329.95600000000002</v>
      </c>
      <c r="U51" s="88">
        <f t="shared" si="10"/>
        <v>327.31900000000007</v>
      </c>
      <c r="V51" s="88">
        <f t="shared" si="10"/>
        <v>321.72500000000002</v>
      </c>
      <c r="W51" s="88">
        <f t="shared" si="10"/>
        <v>326.43400000000003</v>
      </c>
      <c r="X51" s="88">
        <f t="shared" si="10"/>
        <v>329.85200000000003</v>
      </c>
      <c r="Y51" s="88">
        <f t="shared" si="10"/>
        <v>295.66899999999998</v>
      </c>
      <c r="Z51" s="89">
        <f t="shared" si="10"/>
        <v>0</v>
      </c>
      <c r="AA51" s="105">
        <f>SUM(B51:Z51)</f>
        <v>5799.1989999999996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V27" sqref="V2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44765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-2.9</v>
      </c>
      <c r="R4" s="18">
        <v>-38.799999999999997</v>
      </c>
      <c r="S4" s="18">
        <v>-22.8</v>
      </c>
      <c r="T4" s="18"/>
      <c r="U4" s="18"/>
      <c r="V4" s="18"/>
      <c r="W4" s="18"/>
      <c r="X4" s="18"/>
      <c r="Y4" s="18"/>
      <c r="Z4" s="19"/>
      <c r="AA4" s="112">
        <f>SUM(B4:Z4)</f>
        <v>-64.5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368.2</v>
      </c>
      <c r="C7" s="118">
        <v>334.16</v>
      </c>
      <c r="D7" s="118">
        <v>301.61</v>
      </c>
      <c r="E7" s="118">
        <v>296.94</v>
      </c>
      <c r="F7" s="118">
        <v>296.20999999999998</v>
      </c>
      <c r="G7" s="118">
        <v>294.75</v>
      </c>
      <c r="H7" s="118">
        <v>298.76</v>
      </c>
      <c r="I7" s="118">
        <v>299.33</v>
      </c>
      <c r="J7" s="118">
        <v>293</v>
      </c>
      <c r="K7" s="118">
        <v>275.83999999999997</v>
      </c>
      <c r="L7" s="118">
        <v>275.73</v>
      </c>
      <c r="M7" s="118">
        <v>290.37</v>
      </c>
      <c r="N7" s="118">
        <v>292</v>
      </c>
      <c r="O7" s="118">
        <v>300.58999999999997</v>
      </c>
      <c r="P7" s="118">
        <v>299.56</v>
      </c>
      <c r="Q7" s="118">
        <v>331.22</v>
      </c>
      <c r="R7" s="118">
        <v>321.54000000000002</v>
      </c>
      <c r="S7" s="118">
        <v>367.59</v>
      </c>
      <c r="T7" s="118">
        <v>413.32</v>
      </c>
      <c r="U7" s="118">
        <v>402.66</v>
      </c>
      <c r="V7" s="118">
        <v>426.62</v>
      </c>
      <c r="W7" s="118">
        <v>397.73</v>
      </c>
      <c r="X7" s="118">
        <v>384.9</v>
      </c>
      <c r="Y7" s="118">
        <v>366.37</v>
      </c>
      <c r="Z7" s="119"/>
      <c r="AA7" s="120">
        <f>IF(SUM(B7:Z7)&lt;&gt;0,AVERAGEIF(B7:Z7,"&lt;&gt;"""),"")</f>
        <v>330.37499999999994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/>
      <c r="J15" s="134"/>
      <c r="K15" s="134"/>
      <c r="L15" s="134"/>
      <c r="M15" s="134"/>
      <c r="N15" s="134"/>
      <c r="O15" s="134"/>
      <c r="P15" s="134"/>
      <c r="Q15" s="134">
        <v>2.9</v>
      </c>
      <c r="R15" s="134">
        <v>38.799999999999997</v>
      </c>
      <c r="S15" s="134">
        <v>22.8</v>
      </c>
      <c r="T15" s="134"/>
      <c r="U15" s="134"/>
      <c r="V15" s="134"/>
      <c r="W15" s="134"/>
      <c r="X15" s="134"/>
      <c r="Y15" s="134"/>
      <c r="Z15" s="132"/>
      <c r="AA15" s="133">
        <f t="shared" si="0"/>
        <v>64.5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2.9</v>
      </c>
      <c r="R16" s="136">
        <f t="shared" si="1"/>
        <v>38.799999999999997</v>
      </c>
      <c r="S16" s="136">
        <f t="shared" si="1"/>
        <v>22.8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64.5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/>
      <c r="W23" s="134"/>
      <c r="X23" s="134"/>
      <c r="Y23" s="134"/>
      <c r="Z23" s="132"/>
      <c r="AA23" s="133">
        <f t="shared" si="2"/>
        <v>0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2022-07-22T13:26:39Z</dcterms:created>
  <dcterms:modified xsi:type="dcterms:W3CDTF">2022-07-22T13:26:40Z</dcterms:modified>
</cp:coreProperties>
</file>