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<sst xmlns="http://schemas.openxmlformats.org/spreadsheetml/2006/main" count="117" uniqueCount="53">
  <si>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21/07/2022 16:20:35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</si>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</sst>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314.5</c:v>
                </c:pt>
                <c:pt idx="1">
                  <c:v>291</c:v>
                </c:pt>
                <c:pt idx="2">
                  <c:v>246.14600000000002</c:v>
                </c:pt>
                <c:pt idx="3">
                  <c:v>188.5</c:v>
                </c:pt>
                <c:pt idx="4">
                  <c:v>194</c:v>
                </c:pt>
                <c:pt idx="5">
                  <c:v>216.31299999999999</c:v>
                </c:pt>
                <c:pt idx="6">
                  <c:v>347.83</c:v>
                </c:pt>
                <c:pt idx="7">
                  <c:v>296</c:v>
                </c:pt>
                <c:pt idx="8">
                  <c:v>318</c:v>
                </c:pt>
                <c:pt idx="9">
                  <c:v>231.5</c:v>
                </c:pt>
                <c:pt idx="10">
                  <c:v>225.5</c:v>
                </c:pt>
                <c:pt idx="11">
                  <c:v>217.5</c:v>
                </c:pt>
                <c:pt idx="12">
                  <c:v>175.5</c:v>
                </c:pt>
                <c:pt idx="13">
                  <c:v>145.86199999999999</c:v>
                </c:pt>
                <c:pt idx="14">
                  <c:v>136</c:v>
                </c:pt>
                <c:pt idx="15">
                  <c:v>249</c:v>
                </c:pt>
                <c:pt idx="16">
                  <c:v>302.52499999999992</c:v>
                </c:pt>
                <c:pt idx="17">
                  <c:v>545.66200000000003</c:v>
                </c:pt>
                <c:pt idx="18">
                  <c:v>409.73999999999995</c:v>
                </c:pt>
                <c:pt idx="19">
                  <c:v>313.17600000000004</c:v>
                </c:pt>
                <c:pt idx="20">
                  <c:v>325</c:v>
                </c:pt>
                <c:pt idx="21">
                  <c:v>333</c:v>
                </c:pt>
                <c:pt idx="22">
                  <c:v>462.34499999999997</c:v>
                </c:pt>
                <c:pt idx="23">
                  <c:v>350.45299999999997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33.5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96.2</c:v>
                </c:pt>
                <c:pt idx="6">
                  <c:v>94.6</c:v>
                </c:pt>
                <c:pt idx="7">
                  <c:v>169</c:v>
                </c:pt>
                <c:pt idx="8">
                  <c:v>154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22.544</c:v>
                </c:pt>
                <c:pt idx="1">
                  <c:v>24.017000000000003</c:v>
                </c:pt>
                <c:pt idx="2">
                  <c:v>24.313000000000002</c:v>
                </c:pt>
                <c:pt idx="3">
                  <c:v>23.158999999999999</c:v>
                </c:pt>
                <c:pt idx="4">
                  <c:v>21.873999999999999</c:v>
                </c:pt>
                <c:pt idx="5">
                  <c:v>20.106000000000002</c:v>
                </c:pt>
                <c:pt idx="6">
                  <c:v>27.27</c:v>
                </c:pt>
                <c:pt idx="7">
                  <c:v>44.792000000000009</c:v>
                </c:pt>
                <c:pt idx="8">
                  <c:v>78.003</c:v>
                </c:pt>
                <c:pt idx="9">
                  <c:v>102.84700000000002</c:v>
                </c:pt>
                <c:pt idx="10">
                  <c:v>122.959</c:v>
                </c:pt>
                <c:pt idx="11">
                  <c:v>134.852</c:v>
                </c:pt>
                <c:pt idx="12">
                  <c:v>139.917</c:v>
                </c:pt>
                <c:pt idx="13">
                  <c:v>143.13300000000001</c:v>
                </c:pt>
                <c:pt idx="14">
                  <c:v>136.79599999999999</c:v>
                </c:pt>
                <c:pt idx="15">
                  <c:v>119.03999999999998</c:v>
                </c:pt>
                <c:pt idx="16">
                  <c:v>96.069999999999979</c:v>
                </c:pt>
                <c:pt idx="17">
                  <c:v>62.573999999999991</c:v>
                </c:pt>
                <c:pt idx="18">
                  <c:v>37.303999999999995</c:v>
                </c:pt>
                <c:pt idx="19">
                  <c:v>32.888999999999996</c:v>
                </c:pt>
                <c:pt idx="20">
                  <c:v>31.762</c:v>
                </c:pt>
                <c:pt idx="21">
                  <c:v>26.117000000000001</c:v>
                </c:pt>
                <c:pt idx="22">
                  <c:v>24.495000000000001</c:v>
                </c:pt>
                <c:pt idx="23">
                  <c:v>21.362000000000002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9290088"/>
        <c:axId val="3593006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514.09100000000001</c:v>
                </c:pt>
                <c:pt idx="1">
                  <c:v>458.74900000000002</c:v>
                </c:pt>
                <c:pt idx="2">
                  <c:v>414.048</c:v>
                </c:pt>
                <c:pt idx="3">
                  <c:v>362.02800000000002</c:v>
                </c:pt>
                <c:pt idx="4">
                  <c:v>358.87399999999997</c:v>
                </c:pt>
                <c:pt idx="5">
                  <c:v>475.66399999999999</c:v>
                </c:pt>
                <c:pt idx="6">
                  <c:v>567.69299999999998</c:v>
                </c:pt>
                <c:pt idx="7">
                  <c:v>607.78200000000004</c:v>
                </c:pt>
                <c:pt idx="8">
                  <c:v>647.9559999999999</c:v>
                </c:pt>
                <c:pt idx="9">
                  <c:v>432.34699999999998</c:v>
                </c:pt>
                <c:pt idx="10">
                  <c:v>446.459</c:v>
                </c:pt>
                <c:pt idx="11">
                  <c:v>450.35200000000009</c:v>
                </c:pt>
                <c:pt idx="12">
                  <c:v>413.41699999999997</c:v>
                </c:pt>
                <c:pt idx="13">
                  <c:v>386.99499999999995</c:v>
                </c:pt>
                <c:pt idx="14">
                  <c:v>364.79599999999999</c:v>
                </c:pt>
                <c:pt idx="15">
                  <c:v>367.99299999999999</c:v>
                </c:pt>
                <c:pt idx="16">
                  <c:v>398.625</c:v>
                </c:pt>
                <c:pt idx="17">
                  <c:v>608.25099999999975</c:v>
                </c:pt>
                <c:pt idx="18">
                  <c:v>447.04399999999998</c:v>
                </c:pt>
                <c:pt idx="19">
                  <c:v>346.065</c:v>
                </c:pt>
                <c:pt idx="20">
                  <c:v>356.762</c:v>
                </c:pt>
                <c:pt idx="21">
                  <c:v>359.11700000000002</c:v>
                </c:pt>
                <c:pt idx="22">
                  <c:v>487.15400000000005</c:v>
                </c:pt>
                <c:pt idx="23">
                  <c:v>371.83800000000002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290088"/>
        <c:axId val="3593006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375.96</c:v>
                </c:pt>
                <c:pt idx="1">
                  <c:v>339.96</c:v>
                </c:pt>
                <c:pt idx="2">
                  <c:v>315</c:v>
                </c:pt>
                <c:pt idx="3">
                  <c:v>319.33</c:v>
                </c:pt>
                <c:pt idx="4">
                  <c:v>330.14</c:v>
                </c:pt>
                <c:pt idx="5">
                  <c:v>338.47</c:v>
                </c:pt>
                <c:pt idx="6">
                  <c:v>372</c:v>
                </c:pt>
                <c:pt idx="7">
                  <c:v>365.09</c:v>
                </c:pt>
                <c:pt idx="8">
                  <c:v>402</c:v>
                </c:pt>
                <c:pt idx="9">
                  <c:v>376.29</c:v>
                </c:pt>
                <c:pt idx="10">
                  <c:v>389.96</c:v>
                </c:pt>
                <c:pt idx="11">
                  <c:v>370.47</c:v>
                </c:pt>
                <c:pt idx="12">
                  <c:v>375.26</c:v>
                </c:pt>
                <c:pt idx="13">
                  <c:v>367.46</c:v>
                </c:pt>
                <c:pt idx="14">
                  <c:v>372.36</c:v>
                </c:pt>
                <c:pt idx="15">
                  <c:v>375.7</c:v>
                </c:pt>
                <c:pt idx="16">
                  <c:v>400.57</c:v>
                </c:pt>
                <c:pt idx="17">
                  <c:v>563.5</c:v>
                </c:pt>
                <c:pt idx="18">
                  <c:v>616.41999999999996</c:v>
                </c:pt>
                <c:pt idx="19">
                  <c:v>626.59</c:v>
                </c:pt>
                <c:pt idx="20">
                  <c:v>624.29</c:v>
                </c:pt>
                <c:pt idx="21">
                  <c:v>579.69000000000005</c:v>
                </c:pt>
                <c:pt idx="22">
                  <c:v>550.02</c:v>
                </c:pt>
                <c:pt idx="23">
                  <c:v>400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88240"/>
        <c:axId val="359301456"/>
      </c:lineChart>
      <c:catAx>
        <c:axId val="359290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300672"/>
        <c:crosses val="autoZero"/>
        <c:auto val="1"/>
        <c:lblAlgn val="ctr"/>
        <c:lblOffset val="100"/>
        <c:noMultiLvlLbl val="0"/>
      </c:catAx>
      <c:valAx>
        <c:axId val="359300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290088"/>
        <c:crosses val="autoZero"/>
        <c:crossBetween val="between"/>
      </c:valAx>
      <c:valAx>
        <c:axId val="359301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2088240"/>
        <c:crosses val="max"/>
        <c:crossBetween val="between"/>
      </c:valAx>
      <c:catAx>
        <c:axId val="232088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9301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514.11300000000006</v>
      </c>
      <c r="C4" s="18">
        <v>458.74900000000002</v>
      </c>
      <c r="D4" s="18">
        <v>414.048</v>
      </c>
      <c r="E4" s="18">
        <v>362.02799999999996</v>
      </c>
      <c r="F4" s="18">
        <v>358.87400000000002</v>
      </c>
      <c r="G4" s="18">
        <v>475.61899999999986</v>
      </c>
      <c r="H4" s="18">
        <v>567.69999999999993</v>
      </c>
      <c r="I4" s="18">
        <v>607.79200000000003</v>
      </c>
      <c r="J4" s="18">
        <v>648.00300000000016</v>
      </c>
      <c r="K4" s="18">
        <v>432.34699999999998</v>
      </c>
      <c r="L4" s="18">
        <v>446.459</v>
      </c>
      <c r="M4" s="18">
        <v>450.35199999999998</v>
      </c>
      <c r="N4" s="18">
        <v>413.41699999999997</v>
      </c>
      <c r="O4" s="18">
        <v>386.99499999999995</v>
      </c>
      <c r="P4" s="18">
        <v>364.79599999999999</v>
      </c>
      <c r="Q4" s="18">
        <v>368.04</v>
      </c>
      <c r="R4" s="18">
        <v>398.59500000000003</v>
      </c>
      <c r="S4" s="18">
        <v>608.23599999999988</v>
      </c>
      <c r="T4" s="18">
        <v>447.04399999999998</v>
      </c>
      <c r="U4" s="18">
        <v>346.06500000000005</v>
      </c>
      <c r="V4" s="18">
        <v>356.762</v>
      </c>
      <c r="W4" s="18">
        <v>359.11699999999996</v>
      </c>
      <c r="X4" s="18">
        <v>487.13799999999998</v>
      </c>
      <c r="Y4" s="18">
        <v>371.81499999999994</v>
      </c>
      <c r="Z4" s="19"/>
      <c r="AA4" s="20">
        <f>SUM(B4:Z4)</f>
        <v>10644.104000000003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375.96</v>
      </c>
      <c r="C7" s="28">
        <v>339.96</v>
      </c>
      <c r="D7" s="28">
        <v>315</v>
      </c>
      <c r="E7" s="28">
        <v>319.33</v>
      </c>
      <c r="F7" s="28">
        <v>330.14</v>
      </c>
      <c r="G7" s="28">
        <v>338.47</v>
      </c>
      <c r="H7" s="28">
        <v>372</v>
      </c>
      <c r="I7" s="28">
        <v>365.09</v>
      </c>
      <c r="J7" s="28">
        <v>402</v>
      </c>
      <c r="K7" s="28">
        <v>376.29</v>
      </c>
      <c r="L7" s="28">
        <v>389.96</v>
      </c>
      <c r="M7" s="28">
        <v>370.47</v>
      </c>
      <c r="N7" s="28">
        <v>375.26</v>
      </c>
      <c r="O7" s="28">
        <v>367.46</v>
      </c>
      <c r="P7" s="28">
        <v>372.36</v>
      </c>
      <c r="Q7" s="28">
        <v>375.7</v>
      </c>
      <c r="R7" s="28">
        <v>400.57</v>
      </c>
      <c r="S7" s="28">
        <v>563.5</v>
      </c>
      <c r="T7" s="28">
        <v>616.41999999999996</v>
      </c>
      <c r="U7" s="28">
        <v>626.59</v>
      </c>
      <c r="V7" s="28">
        <v>624.29</v>
      </c>
      <c r="W7" s="28">
        <v>579.69000000000005</v>
      </c>
      <c r="X7" s="28">
        <v>550.02</v>
      </c>
      <c r="Y7" s="28">
        <v>400</v>
      </c>
      <c r="Z7" s="29"/>
      <c r="AA7" s="30">
        <f>IF(SUM(B7:Z7)&lt;&gt;0,AVERAGEIF(B7:Z7,"&lt;&gt;"""),"")</f>
        <v>422.77208333333334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98</v>
      </c>
      <c r="C10" s="42">
        <v>98</v>
      </c>
      <c r="D10" s="42">
        <v>98</v>
      </c>
      <c r="E10" s="42">
        <v>98</v>
      </c>
      <c r="F10" s="42">
        <v>98</v>
      </c>
      <c r="G10" s="42">
        <v>98</v>
      </c>
      <c r="H10" s="42">
        <v>98</v>
      </c>
      <c r="I10" s="42">
        <v>98</v>
      </c>
      <c r="J10" s="42">
        <v>98</v>
      </c>
      <c r="K10" s="42">
        <v>98</v>
      </c>
      <c r="L10" s="42">
        <v>98</v>
      </c>
      <c r="M10" s="42">
        <v>98</v>
      </c>
      <c r="N10" s="42">
        <v>98</v>
      </c>
      <c r="O10" s="42">
        <v>98</v>
      </c>
      <c r="P10" s="42">
        <v>92</v>
      </c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1464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314.5</v>
      </c>
      <c r="C12" s="52">
        <v>291</v>
      </c>
      <c r="D12" s="52">
        <v>246.14600000000002</v>
      </c>
      <c r="E12" s="52">
        <v>188.5</v>
      </c>
      <c r="F12" s="52">
        <v>194</v>
      </c>
      <c r="G12" s="52">
        <v>216.31299999999999</v>
      </c>
      <c r="H12" s="52">
        <v>347.83</v>
      </c>
      <c r="I12" s="52">
        <v>296</v>
      </c>
      <c r="J12" s="52">
        <v>318</v>
      </c>
      <c r="K12" s="52">
        <v>231.5</v>
      </c>
      <c r="L12" s="52">
        <v>225.5</v>
      </c>
      <c r="M12" s="52">
        <v>217.5</v>
      </c>
      <c r="N12" s="52">
        <v>175.5</v>
      </c>
      <c r="O12" s="52">
        <v>145.86199999999999</v>
      </c>
      <c r="P12" s="52">
        <v>136</v>
      </c>
      <c r="Q12" s="52">
        <v>249</v>
      </c>
      <c r="R12" s="52">
        <v>302.52499999999992</v>
      </c>
      <c r="S12" s="52">
        <v>545.66200000000003</v>
      </c>
      <c r="T12" s="52">
        <v>409.73999999999995</v>
      </c>
      <c r="U12" s="52">
        <v>313.17600000000004</v>
      </c>
      <c r="V12" s="52">
        <v>325</v>
      </c>
      <c r="W12" s="52">
        <v>333</v>
      </c>
      <c r="X12" s="52">
        <v>462.34499999999997</v>
      </c>
      <c r="Y12" s="52">
        <v>350.45299999999997</v>
      </c>
      <c r="Z12" s="53"/>
      <c r="AA12" s="54">
        <f t="shared" si="0"/>
        <v>6835.0519999999997</v>
      </c>
    </row>
    <row r="13" spans="1:27" ht="24.95" customHeight="1" x14ac:dyDescent="0.2">
      <c r="A13" s="50" t="s">
        <v>9</v>
      </c>
      <c r="B13" s="51">
        <v>45</v>
      </c>
      <c r="C13" s="52">
        <v>45</v>
      </c>
      <c r="D13" s="52">
        <v>45</v>
      </c>
      <c r="E13" s="52">
        <v>45</v>
      </c>
      <c r="F13" s="52">
        <v>45</v>
      </c>
      <c r="G13" s="52">
        <v>45</v>
      </c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270</v>
      </c>
    </row>
    <row r="14" spans="1:27" ht="24.95" customHeight="1" x14ac:dyDescent="0.2">
      <c r="A14" s="55" t="s">
        <v>10</v>
      </c>
      <c r="B14" s="56">
        <v>22.544</v>
      </c>
      <c r="C14" s="57">
        <v>24.017000000000003</v>
      </c>
      <c r="D14" s="57">
        <v>24.313000000000002</v>
      </c>
      <c r="E14" s="57">
        <v>23.158999999999999</v>
      </c>
      <c r="F14" s="57">
        <v>21.873999999999999</v>
      </c>
      <c r="G14" s="57">
        <v>20.106000000000002</v>
      </c>
      <c r="H14" s="57">
        <v>27.27</v>
      </c>
      <c r="I14" s="57">
        <v>44.792000000000009</v>
      </c>
      <c r="J14" s="57">
        <v>78.003</v>
      </c>
      <c r="K14" s="57">
        <v>102.84700000000002</v>
      </c>
      <c r="L14" s="57">
        <v>122.959</v>
      </c>
      <c r="M14" s="57">
        <v>134.852</v>
      </c>
      <c r="N14" s="57">
        <v>139.917</v>
      </c>
      <c r="O14" s="57">
        <v>143.13300000000001</v>
      </c>
      <c r="P14" s="57">
        <v>136.79599999999999</v>
      </c>
      <c r="Q14" s="57">
        <v>119.03999999999998</v>
      </c>
      <c r="R14" s="57">
        <v>96.069999999999979</v>
      </c>
      <c r="S14" s="57">
        <v>62.573999999999991</v>
      </c>
      <c r="T14" s="57">
        <v>37.303999999999995</v>
      </c>
      <c r="U14" s="57">
        <v>32.888999999999996</v>
      </c>
      <c r="V14" s="57">
        <v>31.762</v>
      </c>
      <c r="W14" s="57">
        <v>26.117000000000001</v>
      </c>
      <c r="X14" s="57">
        <v>24.495000000000001</v>
      </c>
      <c r="Y14" s="57">
        <v>21.362000000000002</v>
      </c>
      <c r="Z14" s="58"/>
      <c r="AA14" s="59">
        <f t="shared" si="0"/>
        <v>1518.1949999999999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480.04399999999998</v>
      </c>
      <c r="C16" s="62">
        <f t="shared" ref="C16:Z16" si="1">IF(LEN(C$2)&gt;0,SUM(C10:C15),"")</f>
        <v>458.017</v>
      </c>
      <c r="D16" s="62">
        <f t="shared" si="1"/>
        <v>413.459</v>
      </c>
      <c r="E16" s="62">
        <f t="shared" si="1"/>
        <v>354.65899999999999</v>
      </c>
      <c r="F16" s="62">
        <f t="shared" si="1"/>
        <v>358.87400000000002</v>
      </c>
      <c r="G16" s="62">
        <f t="shared" si="1"/>
        <v>379.41899999999998</v>
      </c>
      <c r="H16" s="62">
        <f t="shared" si="1"/>
        <v>473.09999999999997</v>
      </c>
      <c r="I16" s="62">
        <f t="shared" si="1"/>
        <v>438.79200000000003</v>
      </c>
      <c r="J16" s="62">
        <f t="shared" si="1"/>
        <v>494.00299999999999</v>
      </c>
      <c r="K16" s="62">
        <f t="shared" si="1"/>
        <v>432.34700000000004</v>
      </c>
      <c r="L16" s="62">
        <f t="shared" si="1"/>
        <v>446.459</v>
      </c>
      <c r="M16" s="62">
        <f t="shared" si="1"/>
        <v>450.35199999999998</v>
      </c>
      <c r="N16" s="62">
        <f t="shared" si="1"/>
        <v>413.41700000000003</v>
      </c>
      <c r="O16" s="62">
        <f t="shared" si="1"/>
        <v>386.995</v>
      </c>
      <c r="P16" s="62">
        <f t="shared" si="1"/>
        <v>364.79599999999999</v>
      </c>
      <c r="Q16" s="62">
        <f t="shared" si="1"/>
        <v>368.03999999999996</v>
      </c>
      <c r="R16" s="62">
        <f t="shared" si="1"/>
        <v>398.59499999999991</v>
      </c>
      <c r="S16" s="62">
        <f t="shared" si="1"/>
        <v>608.23599999999999</v>
      </c>
      <c r="T16" s="62">
        <f t="shared" si="1"/>
        <v>447.04399999999993</v>
      </c>
      <c r="U16" s="62">
        <f t="shared" si="1"/>
        <v>346.06500000000005</v>
      </c>
      <c r="V16" s="62">
        <f t="shared" si="1"/>
        <v>356.762</v>
      </c>
      <c r="W16" s="62">
        <f t="shared" si="1"/>
        <v>359.11700000000002</v>
      </c>
      <c r="X16" s="62">
        <f t="shared" si="1"/>
        <v>486.84</v>
      </c>
      <c r="Y16" s="62">
        <f t="shared" si="1"/>
        <v>371.815</v>
      </c>
      <c r="Z16" s="63" t="str">
        <f t="shared" si="1"/>
        <v/>
      </c>
      <c r="AA16" s="64">
        <f>SUM(AA10:AA15)</f>
        <v>10087.246999999999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0.56899999999999995</v>
      </c>
      <c r="C21" s="81">
        <v>0.73199999999999998</v>
      </c>
      <c r="D21" s="81">
        <v>0.58899999999999997</v>
      </c>
      <c r="E21" s="81">
        <v>0.28399999999999997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>
        <v>0.29799999999999999</v>
      </c>
      <c r="Y21" s="81"/>
      <c r="Z21" s="78"/>
      <c r="AA21" s="79">
        <f t="shared" si="2"/>
        <v>2.472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7.085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7.085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0.56899999999999995</v>
      </c>
      <c r="C25" s="88">
        <f t="shared" ref="C25:Z25" si="3">IF(LEN(C$2)&gt;0,SUM(C19:C24),"")</f>
        <v>0.73199999999999998</v>
      </c>
      <c r="D25" s="88">
        <f t="shared" si="3"/>
        <v>0.58899999999999997</v>
      </c>
      <c r="E25" s="88">
        <f t="shared" si="3"/>
        <v>7.3689999999999998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0.29799999999999999</v>
      </c>
      <c r="Y25" s="88">
        <f t="shared" si="3"/>
        <v>0</v>
      </c>
      <c r="Z25" s="89" t="str">
        <f t="shared" si="3"/>
        <v/>
      </c>
      <c r="AA25" s="90">
        <f>SUM(AA19:AA24)</f>
        <v>9.5570000000000004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480.613</v>
      </c>
      <c r="C29" s="77">
        <v>458.74900000000002</v>
      </c>
      <c r="D29" s="77">
        <v>414.048</v>
      </c>
      <c r="E29" s="77">
        <v>362.02800000000002</v>
      </c>
      <c r="F29" s="77">
        <v>358.87400000000002</v>
      </c>
      <c r="G29" s="77">
        <v>379.41899999999998</v>
      </c>
      <c r="H29" s="77">
        <v>473.1</v>
      </c>
      <c r="I29" s="77">
        <v>438.79199999999997</v>
      </c>
      <c r="J29" s="77">
        <v>494.00299999999999</v>
      </c>
      <c r="K29" s="77">
        <v>432.34699999999998</v>
      </c>
      <c r="L29" s="77">
        <v>446.459</v>
      </c>
      <c r="M29" s="77">
        <v>450.35199999999998</v>
      </c>
      <c r="N29" s="77">
        <v>413.41699999999997</v>
      </c>
      <c r="O29" s="77">
        <v>386.995</v>
      </c>
      <c r="P29" s="77">
        <v>364.79599999999999</v>
      </c>
      <c r="Q29" s="77">
        <v>368.04</v>
      </c>
      <c r="R29" s="77">
        <v>398.59500000000003</v>
      </c>
      <c r="S29" s="77">
        <v>608.23599999999999</v>
      </c>
      <c r="T29" s="77">
        <v>447.04399999999998</v>
      </c>
      <c r="U29" s="77">
        <v>346.065</v>
      </c>
      <c r="V29" s="77">
        <v>356.762</v>
      </c>
      <c r="W29" s="77">
        <v>359.11700000000002</v>
      </c>
      <c r="X29" s="77">
        <v>487.13799999999998</v>
      </c>
      <c r="Y29" s="77">
        <v>371.815</v>
      </c>
      <c r="Z29" s="78"/>
      <c r="AA29" s="79">
        <f>SUM(B29:Z29)</f>
        <v>10096.804000000002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480.613</v>
      </c>
      <c r="C31" s="62">
        <f t="shared" ref="C31:Z31" si="4">IF(LEN(C$2)&gt;0,SUM(C28:C30),"")</f>
        <v>458.74900000000002</v>
      </c>
      <c r="D31" s="62">
        <f t="shared" si="4"/>
        <v>414.048</v>
      </c>
      <c r="E31" s="62">
        <f t="shared" si="4"/>
        <v>362.02800000000002</v>
      </c>
      <c r="F31" s="62">
        <f t="shared" si="4"/>
        <v>358.87400000000002</v>
      </c>
      <c r="G31" s="62">
        <f t="shared" si="4"/>
        <v>379.41899999999998</v>
      </c>
      <c r="H31" s="62">
        <f t="shared" si="4"/>
        <v>473.1</v>
      </c>
      <c r="I31" s="62">
        <f t="shared" si="4"/>
        <v>438.79199999999997</v>
      </c>
      <c r="J31" s="62">
        <f t="shared" si="4"/>
        <v>494.00299999999999</v>
      </c>
      <c r="K31" s="62">
        <f t="shared" si="4"/>
        <v>432.34699999999998</v>
      </c>
      <c r="L31" s="62">
        <f t="shared" si="4"/>
        <v>446.459</v>
      </c>
      <c r="M31" s="62">
        <f t="shared" si="4"/>
        <v>450.35199999999998</v>
      </c>
      <c r="N31" s="62">
        <f t="shared" si="4"/>
        <v>413.41699999999997</v>
      </c>
      <c r="O31" s="62">
        <f t="shared" si="4"/>
        <v>386.995</v>
      </c>
      <c r="P31" s="62">
        <f t="shared" si="4"/>
        <v>364.79599999999999</v>
      </c>
      <c r="Q31" s="62">
        <f t="shared" si="4"/>
        <v>368.04</v>
      </c>
      <c r="R31" s="62">
        <f t="shared" si="4"/>
        <v>398.59500000000003</v>
      </c>
      <c r="S31" s="62">
        <f t="shared" si="4"/>
        <v>608.23599999999999</v>
      </c>
      <c r="T31" s="62">
        <f t="shared" si="4"/>
        <v>447.04399999999998</v>
      </c>
      <c r="U31" s="62">
        <f t="shared" si="4"/>
        <v>346.065</v>
      </c>
      <c r="V31" s="62">
        <f t="shared" si="4"/>
        <v>356.762</v>
      </c>
      <c r="W31" s="62">
        <f t="shared" si="4"/>
        <v>359.11700000000002</v>
      </c>
      <c r="X31" s="62">
        <f t="shared" si="4"/>
        <v>487.13799999999998</v>
      </c>
      <c r="Y31" s="62">
        <f t="shared" si="4"/>
        <v>371.815</v>
      </c>
      <c r="Z31" s="63" t="str">
        <f t="shared" si="4"/>
        <v/>
      </c>
      <c r="AA31" s="64">
        <f>SUM(AA28:AA30)</f>
        <v>10096.804000000002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33.5</v>
      </c>
      <c r="C38" s="99"/>
      <c r="D38" s="99"/>
      <c r="E38" s="99"/>
      <c r="F38" s="99"/>
      <c r="G38" s="99">
        <v>96.2</v>
      </c>
      <c r="H38" s="99">
        <v>94.6</v>
      </c>
      <c r="I38" s="99">
        <v>169</v>
      </c>
      <c r="J38" s="99">
        <v>154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547.29999999999995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33.5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96.2</v>
      </c>
      <c r="H39" s="88">
        <f t="shared" si="6"/>
        <v>94.6</v>
      </c>
      <c r="I39" s="88">
        <f t="shared" si="6"/>
        <v>169</v>
      </c>
      <c r="J39" s="88">
        <f t="shared" si="6"/>
        <v>154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547.29999999999995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33.5</v>
      </c>
      <c r="C46" s="99"/>
      <c r="D46" s="99"/>
      <c r="E46" s="99"/>
      <c r="F46" s="99"/>
      <c r="G46" s="99">
        <v>96.2</v>
      </c>
      <c r="H46" s="99">
        <v>94.6</v>
      </c>
      <c r="I46" s="99">
        <v>169</v>
      </c>
      <c r="J46" s="99">
        <v>154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547.29999999999995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33.5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96.2</v>
      </c>
      <c r="H48" s="88">
        <f t="shared" si="8"/>
        <v>94.6</v>
      </c>
      <c r="I48" s="88">
        <f t="shared" si="8"/>
        <v>169</v>
      </c>
      <c r="J48" s="88">
        <f t="shared" si="8"/>
        <v>154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547.29999999999995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514.11300000000006</v>
      </c>
      <c r="C51" s="88">
        <f t="shared" si="10"/>
        <v>458.74900000000002</v>
      </c>
      <c r="D51" s="88">
        <f t="shared" si="10"/>
        <v>414.048</v>
      </c>
      <c r="E51" s="88">
        <f t="shared" si="10"/>
        <v>362.02800000000002</v>
      </c>
      <c r="F51" s="88">
        <f t="shared" si="10"/>
        <v>358.87400000000002</v>
      </c>
      <c r="G51" s="88">
        <f t="shared" si="10"/>
        <v>475.61899999999997</v>
      </c>
      <c r="H51" s="88">
        <f t="shared" si="10"/>
        <v>567.69999999999993</v>
      </c>
      <c r="I51" s="88">
        <f t="shared" si="10"/>
        <v>607.79200000000003</v>
      </c>
      <c r="J51" s="88">
        <f t="shared" si="10"/>
        <v>648.00299999999993</v>
      </c>
      <c r="K51" s="88">
        <f t="shared" si="10"/>
        <v>432.34700000000004</v>
      </c>
      <c r="L51" s="88">
        <f t="shared" si="10"/>
        <v>446.459</v>
      </c>
      <c r="M51" s="88">
        <f t="shared" si="10"/>
        <v>450.35199999999998</v>
      </c>
      <c r="N51" s="88">
        <f t="shared" si="10"/>
        <v>413.41700000000003</v>
      </c>
      <c r="O51" s="88">
        <f t="shared" si="10"/>
        <v>386.995</v>
      </c>
      <c r="P51" s="88">
        <f t="shared" si="10"/>
        <v>364.79599999999999</v>
      </c>
      <c r="Q51" s="88">
        <f t="shared" si="10"/>
        <v>368.03999999999996</v>
      </c>
      <c r="R51" s="88">
        <f t="shared" si="10"/>
        <v>398.59499999999991</v>
      </c>
      <c r="S51" s="88">
        <f t="shared" si="10"/>
        <v>608.23599999999999</v>
      </c>
      <c r="T51" s="88">
        <f t="shared" si="10"/>
        <v>447.04399999999993</v>
      </c>
      <c r="U51" s="88">
        <f t="shared" si="10"/>
        <v>346.06500000000005</v>
      </c>
      <c r="V51" s="88">
        <f t="shared" si="10"/>
        <v>356.762</v>
      </c>
      <c r="W51" s="88">
        <f t="shared" si="10"/>
        <v>359.11700000000002</v>
      </c>
      <c r="X51" s="88">
        <f t="shared" si="10"/>
        <v>487.13799999999998</v>
      </c>
      <c r="Y51" s="88">
        <f t="shared" si="10"/>
        <v>371.815</v>
      </c>
      <c r="Z51" s="89" t="str">
        <f t="shared" si="10"/>
        <v/>
      </c>
      <c r="AA51" s="105">
        <f>SUM(B51:Z51)</f>
        <v>10644.104000000003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514.09100000000001</v>
      </c>
      <c r="C4" s="18">
        <v>458.74900000000002</v>
      </c>
      <c r="D4" s="18">
        <v>414.048</v>
      </c>
      <c r="E4" s="18">
        <v>362.02800000000002</v>
      </c>
      <c r="F4" s="18">
        <v>358.87399999999997</v>
      </c>
      <c r="G4" s="18">
        <v>475.66399999999999</v>
      </c>
      <c r="H4" s="18">
        <v>567.69299999999998</v>
      </c>
      <c r="I4" s="18">
        <v>607.78200000000004</v>
      </c>
      <c r="J4" s="18">
        <v>647.9559999999999</v>
      </c>
      <c r="K4" s="18">
        <v>432.34699999999998</v>
      </c>
      <c r="L4" s="18">
        <v>446.459</v>
      </c>
      <c r="M4" s="18">
        <v>450.35200000000009</v>
      </c>
      <c r="N4" s="18">
        <v>413.41699999999997</v>
      </c>
      <c r="O4" s="18">
        <v>386.99499999999995</v>
      </c>
      <c r="P4" s="18">
        <v>364.79599999999999</v>
      </c>
      <c r="Q4" s="18">
        <v>367.99299999999999</v>
      </c>
      <c r="R4" s="18">
        <v>398.625</v>
      </c>
      <c r="S4" s="18">
        <v>608.25099999999975</v>
      </c>
      <c r="T4" s="18">
        <v>447.04399999999998</v>
      </c>
      <c r="U4" s="18">
        <v>346.065</v>
      </c>
      <c r="V4" s="18">
        <v>356.762</v>
      </c>
      <c r="W4" s="18">
        <v>359.11700000000002</v>
      </c>
      <c r="X4" s="18">
        <v>487.15400000000005</v>
      </c>
      <c r="Y4" s="18">
        <v>371.83800000000002</v>
      </c>
      <c r="Z4" s="19"/>
      <c r="AA4" s="20">
        <f>SUM(B4:Z4)</f>
        <v>10644.100000000002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375.96</v>
      </c>
      <c r="C7" s="28">
        <v>339.96</v>
      </c>
      <c r="D7" s="28">
        <v>315</v>
      </c>
      <c r="E7" s="28">
        <v>319.33</v>
      </c>
      <c r="F7" s="28">
        <v>330.14</v>
      </c>
      <c r="G7" s="28">
        <v>338.47</v>
      </c>
      <c r="H7" s="28">
        <v>372</v>
      </c>
      <c r="I7" s="28">
        <v>365.09</v>
      </c>
      <c r="J7" s="28">
        <v>402</v>
      </c>
      <c r="K7" s="28">
        <v>376.29</v>
      </c>
      <c r="L7" s="28">
        <v>389.96</v>
      </c>
      <c r="M7" s="28">
        <v>370.47</v>
      </c>
      <c r="N7" s="28">
        <v>375.26</v>
      </c>
      <c r="O7" s="28">
        <v>367.46</v>
      </c>
      <c r="P7" s="28">
        <v>372.36</v>
      </c>
      <c r="Q7" s="28">
        <v>375.7</v>
      </c>
      <c r="R7" s="28">
        <v>400.57</v>
      </c>
      <c r="S7" s="28">
        <v>563.5</v>
      </c>
      <c r="T7" s="28">
        <v>616.41999999999996</v>
      </c>
      <c r="U7" s="28">
        <v>626.59</v>
      </c>
      <c r="V7" s="28">
        <v>624.29</v>
      </c>
      <c r="W7" s="28">
        <v>579.69000000000005</v>
      </c>
      <c r="X7" s="28">
        <v>550.02</v>
      </c>
      <c r="Y7" s="28">
        <v>400</v>
      </c>
      <c r="Z7" s="29"/>
      <c r="AA7" s="30">
        <f>IF(SUM(B7:Z7)&lt;&gt;0,AVERAGEIF(B7:Z7,"&lt;&gt;"""),"")</f>
        <v>422.77208333333334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263.36500000000001</v>
      </c>
      <c r="C10" s="42">
        <v>241.702</v>
      </c>
      <c r="D10" s="42">
        <v>279</v>
      </c>
      <c r="E10" s="42">
        <v>278.22399999999999</v>
      </c>
      <c r="F10" s="42">
        <v>218.476</v>
      </c>
      <c r="G10" s="42">
        <v>279</v>
      </c>
      <c r="H10" s="42">
        <v>279</v>
      </c>
      <c r="I10" s="42">
        <v>279</v>
      </c>
      <c r="J10" s="42">
        <v>237.99299999999999</v>
      </c>
      <c r="K10" s="42">
        <v>218.59700000000001</v>
      </c>
      <c r="L10" s="42">
        <v>204.15899999999999</v>
      </c>
      <c r="M10" s="42">
        <v>162.79300000000001</v>
      </c>
      <c r="N10" s="42">
        <v>117.36799999999999</v>
      </c>
      <c r="O10" s="42">
        <v>149</v>
      </c>
      <c r="P10" s="42">
        <v>62.957000000000001</v>
      </c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3270.634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263.36500000000001</v>
      </c>
      <c r="C16" s="62">
        <f t="shared" ref="C16:Z16" si="1">IF(LEN(C$2)&gt;0,SUM(C10:C15),"")</f>
        <v>241.702</v>
      </c>
      <c r="D16" s="62">
        <f t="shared" si="1"/>
        <v>279</v>
      </c>
      <c r="E16" s="62">
        <f t="shared" si="1"/>
        <v>278.22399999999999</v>
      </c>
      <c r="F16" s="62">
        <f t="shared" si="1"/>
        <v>218.476</v>
      </c>
      <c r="G16" s="62">
        <f t="shared" si="1"/>
        <v>279</v>
      </c>
      <c r="H16" s="62">
        <f t="shared" si="1"/>
        <v>279</v>
      </c>
      <c r="I16" s="62">
        <f t="shared" si="1"/>
        <v>279</v>
      </c>
      <c r="J16" s="62">
        <f t="shared" si="1"/>
        <v>237.99299999999999</v>
      </c>
      <c r="K16" s="62">
        <f t="shared" si="1"/>
        <v>218.59700000000001</v>
      </c>
      <c r="L16" s="62">
        <f t="shared" si="1"/>
        <v>204.15899999999999</v>
      </c>
      <c r="M16" s="62">
        <f t="shared" si="1"/>
        <v>162.79300000000001</v>
      </c>
      <c r="N16" s="62">
        <f t="shared" si="1"/>
        <v>117.36799999999999</v>
      </c>
      <c r="O16" s="62">
        <f t="shared" si="1"/>
        <v>149</v>
      </c>
      <c r="P16" s="62">
        <f t="shared" si="1"/>
        <v>62.957000000000001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3270.634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97.406999999999996</v>
      </c>
      <c r="C20" s="77">
        <v>85.98599999999999</v>
      </c>
      <c r="D20" s="77">
        <v>52.42</v>
      </c>
      <c r="E20" s="77">
        <v>34.744999999999997</v>
      </c>
      <c r="F20" s="77">
        <v>50.554000000000002</v>
      </c>
      <c r="G20" s="77">
        <v>74.783000000000001</v>
      </c>
      <c r="H20" s="77">
        <v>115.74000000000001</v>
      </c>
      <c r="I20" s="77">
        <v>132.96699999999998</v>
      </c>
      <c r="J20" s="77">
        <v>210.31</v>
      </c>
      <c r="K20" s="77">
        <v>87.43</v>
      </c>
      <c r="L20" s="77">
        <v>98.744</v>
      </c>
      <c r="M20" s="77">
        <v>83.899000000000001</v>
      </c>
      <c r="N20" s="77">
        <v>83.259</v>
      </c>
      <c r="O20" s="77">
        <v>87.419000000000011</v>
      </c>
      <c r="P20" s="77">
        <v>82.106999999999999</v>
      </c>
      <c r="Q20" s="77">
        <v>114.52200000000001</v>
      </c>
      <c r="R20" s="77">
        <v>116.804</v>
      </c>
      <c r="S20" s="77">
        <v>125.53699999999999</v>
      </c>
      <c r="T20" s="77">
        <v>213.49099999999999</v>
      </c>
      <c r="U20" s="77">
        <v>128.041</v>
      </c>
      <c r="V20" s="77">
        <v>129.33300000000003</v>
      </c>
      <c r="W20" s="77">
        <v>128.827</v>
      </c>
      <c r="X20" s="77">
        <v>118.20799999999998</v>
      </c>
      <c r="Y20" s="77">
        <v>121.361</v>
      </c>
      <c r="Z20" s="78"/>
      <c r="AA20" s="79">
        <f t="shared" si="2"/>
        <v>2573.8940000000007</v>
      </c>
    </row>
    <row r="21" spans="1:27" ht="24.95" customHeight="1" x14ac:dyDescent="0.2">
      <c r="A21" s="75" t="s">
        <v>16</v>
      </c>
      <c r="B21" s="80">
        <v>153.31900000000002</v>
      </c>
      <c r="C21" s="81">
        <v>131.06100000000001</v>
      </c>
      <c r="D21" s="81">
        <v>82.628</v>
      </c>
      <c r="E21" s="81">
        <v>49.059000000000005</v>
      </c>
      <c r="F21" s="81">
        <v>89.843999999999994</v>
      </c>
      <c r="G21" s="81">
        <v>121.881</v>
      </c>
      <c r="H21" s="81">
        <v>172.953</v>
      </c>
      <c r="I21" s="81">
        <v>195.815</v>
      </c>
      <c r="J21" s="81">
        <v>199.65300000000002</v>
      </c>
      <c r="K21" s="81">
        <v>126.32000000000001</v>
      </c>
      <c r="L21" s="81">
        <v>143.55599999999998</v>
      </c>
      <c r="M21" s="81">
        <v>130.76</v>
      </c>
      <c r="N21" s="81">
        <v>125.99</v>
      </c>
      <c r="O21" s="81">
        <v>122.876</v>
      </c>
      <c r="P21" s="81">
        <v>124.03200000000001</v>
      </c>
      <c r="Q21" s="81">
        <v>182.77099999999999</v>
      </c>
      <c r="R21" s="81">
        <v>190.82100000000003</v>
      </c>
      <c r="S21" s="81">
        <v>186.31399999999999</v>
      </c>
      <c r="T21" s="81">
        <v>233.553</v>
      </c>
      <c r="U21" s="81">
        <v>218.02400000000003</v>
      </c>
      <c r="V21" s="81">
        <v>227.42900000000003</v>
      </c>
      <c r="W21" s="81">
        <v>230.29</v>
      </c>
      <c r="X21" s="81">
        <v>177.24600000000001</v>
      </c>
      <c r="Y21" s="81">
        <v>206.477</v>
      </c>
      <c r="Z21" s="78"/>
      <c r="AA21" s="79">
        <f t="shared" si="2"/>
        <v>3822.6719999999996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250.726</v>
      </c>
      <c r="C25" s="88">
        <f t="shared" si="3"/>
        <v>217.047</v>
      </c>
      <c r="D25" s="88">
        <f t="shared" si="3"/>
        <v>135.048</v>
      </c>
      <c r="E25" s="88">
        <f t="shared" si="3"/>
        <v>83.804000000000002</v>
      </c>
      <c r="F25" s="88">
        <f t="shared" si="3"/>
        <v>140.398</v>
      </c>
      <c r="G25" s="88">
        <f t="shared" si="3"/>
        <v>196.66399999999999</v>
      </c>
      <c r="H25" s="88">
        <f t="shared" si="3"/>
        <v>288.69299999999998</v>
      </c>
      <c r="I25" s="88">
        <f t="shared" si="3"/>
        <v>328.78199999999998</v>
      </c>
      <c r="J25" s="88">
        <f t="shared" si="3"/>
        <v>409.96300000000002</v>
      </c>
      <c r="K25" s="88">
        <f t="shared" si="3"/>
        <v>213.75</v>
      </c>
      <c r="L25" s="88">
        <f t="shared" si="3"/>
        <v>242.29999999999998</v>
      </c>
      <c r="M25" s="88">
        <f t="shared" si="3"/>
        <v>214.65899999999999</v>
      </c>
      <c r="N25" s="88">
        <f t="shared" si="3"/>
        <v>209.249</v>
      </c>
      <c r="O25" s="88">
        <f t="shared" si="3"/>
        <v>210.29500000000002</v>
      </c>
      <c r="P25" s="88">
        <f t="shared" si="3"/>
        <v>206.13900000000001</v>
      </c>
      <c r="Q25" s="88">
        <f t="shared" si="3"/>
        <v>297.29300000000001</v>
      </c>
      <c r="R25" s="88">
        <f t="shared" si="3"/>
        <v>307.625</v>
      </c>
      <c r="S25" s="88">
        <f t="shared" si="3"/>
        <v>311.851</v>
      </c>
      <c r="T25" s="88">
        <f t="shared" si="3"/>
        <v>447.04399999999998</v>
      </c>
      <c r="U25" s="88">
        <f t="shared" si="3"/>
        <v>346.06500000000005</v>
      </c>
      <c r="V25" s="88">
        <f t="shared" si="3"/>
        <v>356.76200000000006</v>
      </c>
      <c r="W25" s="88">
        <f t="shared" si="3"/>
        <v>359.11699999999996</v>
      </c>
      <c r="X25" s="88">
        <f t="shared" si="3"/>
        <v>295.45400000000001</v>
      </c>
      <c r="Y25" s="88">
        <f t="shared" si="3"/>
        <v>327.83800000000002</v>
      </c>
      <c r="Z25" s="89">
        <f t="shared" si="3"/>
        <v>0</v>
      </c>
      <c r="AA25" s="90">
        <f t="shared" si="3"/>
        <v>6396.5660000000007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514.09100000000001</v>
      </c>
      <c r="C29" s="77">
        <v>458.74900000000002</v>
      </c>
      <c r="D29" s="77">
        <v>414.048</v>
      </c>
      <c r="E29" s="77">
        <v>362.02800000000002</v>
      </c>
      <c r="F29" s="77">
        <v>358.87400000000002</v>
      </c>
      <c r="G29" s="77">
        <v>475.66399999999999</v>
      </c>
      <c r="H29" s="77">
        <v>567.69299999999998</v>
      </c>
      <c r="I29" s="77">
        <v>607.78200000000004</v>
      </c>
      <c r="J29" s="77">
        <v>647.95600000000002</v>
      </c>
      <c r="K29" s="77">
        <v>432.34699999999998</v>
      </c>
      <c r="L29" s="77">
        <v>446.459</v>
      </c>
      <c r="M29" s="77">
        <v>377.452</v>
      </c>
      <c r="N29" s="77">
        <v>326.61700000000002</v>
      </c>
      <c r="O29" s="77">
        <v>359.29500000000002</v>
      </c>
      <c r="P29" s="77">
        <v>269.096</v>
      </c>
      <c r="Q29" s="77">
        <v>297.29300000000001</v>
      </c>
      <c r="R29" s="77">
        <v>307.625</v>
      </c>
      <c r="S29" s="77">
        <v>311.851</v>
      </c>
      <c r="T29" s="77">
        <v>447.04399999999998</v>
      </c>
      <c r="U29" s="77">
        <v>346.065</v>
      </c>
      <c r="V29" s="77">
        <v>356.762</v>
      </c>
      <c r="W29" s="77">
        <v>359.11700000000002</v>
      </c>
      <c r="X29" s="77">
        <v>295.45400000000001</v>
      </c>
      <c r="Y29" s="77">
        <v>327.83800000000002</v>
      </c>
      <c r="Z29" s="78"/>
      <c r="AA29" s="79">
        <f>SUM(B29:Z29)</f>
        <v>9667.1999999999989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514.09100000000001</v>
      </c>
      <c r="C31" s="62">
        <f t="shared" si="4"/>
        <v>458.74900000000002</v>
      </c>
      <c r="D31" s="62">
        <f t="shared" si="4"/>
        <v>414.048</v>
      </c>
      <c r="E31" s="62">
        <f t="shared" si="4"/>
        <v>362.02800000000002</v>
      </c>
      <c r="F31" s="62">
        <f t="shared" si="4"/>
        <v>358.87400000000002</v>
      </c>
      <c r="G31" s="62">
        <f t="shared" si="4"/>
        <v>475.66399999999999</v>
      </c>
      <c r="H31" s="62">
        <f t="shared" si="4"/>
        <v>567.69299999999998</v>
      </c>
      <c r="I31" s="62">
        <f t="shared" si="4"/>
        <v>607.78200000000004</v>
      </c>
      <c r="J31" s="62">
        <f t="shared" si="4"/>
        <v>647.95600000000002</v>
      </c>
      <c r="K31" s="62">
        <f t="shared" si="4"/>
        <v>432.34699999999998</v>
      </c>
      <c r="L31" s="62">
        <f t="shared" si="4"/>
        <v>446.459</v>
      </c>
      <c r="M31" s="62">
        <f t="shared" si="4"/>
        <v>377.452</v>
      </c>
      <c r="N31" s="62">
        <f t="shared" si="4"/>
        <v>326.61700000000002</v>
      </c>
      <c r="O31" s="62">
        <f t="shared" si="4"/>
        <v>359.29500000000002</v>
      </c>
      <c r="P31" s="62">
        <f t="shared" si="4"/>
        <v>269.096</v>
      </c>
      <c r="Q31" s="62">
        <f t="shared" si="4"/>
        <v>297.29300000000001</v>
      </c>
      <c r="R31" s="62">
        <f t="shared" si="4"/>
        <v>307.625</v>
      </c>
      <c r="S31" s="62">
        <f t="shared" si="4"/>
        <v>311.851</v>
      </c>
      <c r="T31" s="62">
        <f t="shared" si="4"/>
        <v>447.04399999999998</v>
      </c>
      <c r="U31" s="62">
        <f t="shared" si="4"/>
        <v>346.065</v>
      </c>
      <c r="V31" s="62">
        <f t="shared" si="4"/>
        <v>356.762</v>
      </c>
      <c r="W31" s="62">
        <f t="shared" si="4"/>
        <v>359.11700000000002</v>
      </c>
      <c r="X31" s="62">
        <f t="shared" si="4"/>
        <v>295.45400000000001</v>
      </c>
      <c r="Y31" s="62">
        <f t="shared" si="4"/>
        <v>327.83800000000002</v>
      </c>
      <c r="Z31" s="63">
        <f t="shared" si="4"/>
        <v>0</v>
      </c>
      <c r="AA31" s="64">
        <f t="shared" si="4"/>
        <v>9667.1999999999989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72.900000000000006</v>
      </c>
      <c r="N38" s="99">
        <v>86.8</v>
      </c>
      <c r="O38" s="99">
        <v>27.7</v>
      </c>
      <c r="P38" s="99">
        <v>95.7</v>
      </c>
      <c r="Q38" s="99">
        <v>70.7</v>
      </c>
      <c r="R38" s="99">
        <v>91</v>
      </c>
      <c r="S38" s="99">
        <v>296.39999999999998</v>
      </c>
      <c r="T38" s="99"/>
      <c r="U38" s="99"/>
      <c r="V38" s="99"/>
      <c r="W38" s="99"/>
      <c r="X38" s="99">
        <v>191.7</v>
      </c>
      <c r="Y38" s="99">
        <v>44</v>
      </c>
      <c r="Z38" s="100"/>
      <c r="AA38" s="79">
        <f t="shared" si="5"/>
        <v>976.89999999999986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72.900000000000006</v>
      </c>
      <c r="N39" s="88">
        <f t="shared" si="6"/>
        <v>86.8</v>
      </c>
      <c r="O39" s="88">
        <f t="shared" si="6"/>
        <v>27.7</v>
      </c>
      <c r="P39" s="88">
        <f t="shared" si="6"/>
        <v>95.7</v>
      </c>
      <c r="Q39" s="88">
        <f t="shared" si="6"/>
        <v>70.7</v>
      </c>
      <c r="R39" s="88">
        <f t="shared" si="6"/>
        <v>91</v>
      </c>
      <c r="S39" s="88">
        <f t="shared" si="6"/>
        <v>296.39999999999998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191.7</v>
      </c>
      <c r="Y39" s="88">
        <f t="shared" si="6"/>
        <v>44</v>
      </c>
      <c r="Z39" s="89">
        <f t="shared" si="6"/>
        <v>0</v>
      </c>
      <c r="AA39" s="90">
        <f t="shared" si="5"/>
        <v>976.89999999999986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72.900000000000006</v>
      </c>
      <c r="N46" s="99">
        <v>86.8</v>
      </c>
      <c r="O46" s="99">
        <v>27.7</v>
      </c>
      <c r="P46" s="99">
        <v>95.7</v>
      </c>
      <c r="Q46" s="99">
        <v>70.7</v>
      </c>
      <c r="R46" s="99">
        <v>91</v>
      </c>
      <c r="S46" s="99">
        <v>296.39999999999998</v>
      </c>
      <c r="T46" s="99"/>
      <c r="U46" s="99"/>
      <c r="V46" s="99"/>
      <c r="W46" s="99"/>
      <c r="X46" s="99">
        <v>191.7</v>
      </c>
      <c r="Y46" s="99">
        <v>44</v>
      </c>
      <c r="Z46" s="100"/>
      <c r="AA46" s="79">
        <f t="shared" si="7"/>
        <v>976.89999999999986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72.900000000000006</v>
      </c>
      <c r="N48" s="88">
        <f t="shared" si="8"/>
        <v>86.8</v>
      </c>
      <c r="O48" s="88">
        <f t="shared" si="8"/>
        <v>27.7</v>
      </c>
      <c r="P48" s="88">
        <f t="shared" si="8"/>
        <v>95.7</v>
      </c>
      <c r="Q48" s="88">
        <f t="shared" si="8"/>
        <v>70.7</v>
      </c>
      <c r="R48" s="88">
        <f t="shared" si="8"/>
        <v>91</v>
      </c>
      <c r="S48" s="88">
        <f t="shared" si="8"/>
        <v>296.39999999999998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191.7</v>
      </c>
      <c r="Y48" s="88">
        <f t="shared" si="8"/>
        <v>44</v>
      </c>
      <c r="Z48" s="89">
        <f t="shared" si="8"/>
        <v>0</v>
      </c>
      <c r="AA48" s="90">
        <f t="shared" si="7"/>
        <v>976.89999999999986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514.09100000000001</v>
      </c>
      <c r="C51" s="88">
        <f t="shared" si="10"/>
        <v>458.74900000000002</v>
      </c>
      <c r="D51" s="88">
        <f t="shared" si="10"/>
        <v>414.048</v>
      </c>
      <c r="E51" s="88">
        <f t="shared" si="10"/>
        <v>362.02800000000002</v>
      </c>
      <c r="F51" s="88">
        <f t="shared" si="10"/>
        <v>358.87400000000002</v>
      </c>
      <c r="G51" s="88">
        <f t="shared" si="10"/>
        <v>475.66399999999999</v>
      </c>
      <c r="H51" s="88">
        <f t="shared" si="10"/>
        <v>567.69299999999998</v>
      </c>
      <c r="I51" s="88">
        <f t="shared" si="10"/>
        <v>607.78199999999993</v>
      </c>
      <c r="J51" s="88">
        <f t="shared" si="10"/>
        <v>647.95600000000002</v>
      </c>
      <c r="K51" s="88">
        <f t="shared" si="10"/>
        <v>432.34699999999998</v>
      </c>
      <c r="L51" s="88">
        <f t="shared" si="10"/>
        <v>446.45899999999995</v>
      </c>
      <c r="M51" s="88">
        <f t="shared" si="10"/>
        <v>450.35199999999998</v>
      </c>
      <c r="N51" s="88">
        <f t="shared" si="10"/>
        <v>413.41699999999997</v>
      </c>
      <c r="O51" s="88">
        <f t="shared" si="10"/>
        <v>386.995</v>
      </c>
      <c r="P51" s="88">
        <f t="shared" si="10"/>
        <v>364.79599999999999</v>
      </c>
      <c r="Q51" s="88">
        <f t="shared" si="10"/>
        <v>367.99299999999999</v>
      </c>
      <c r="R51" s="88">
        <f t="shared" si="10"/>
        <v>398.625</v>
      </c>
      <c r="S51" s="88">
        <f t="shared" si="10"/>
        <v>608.25099999999998</v>
      </c>
      <c r="T51" s="88">
        <f t="shared" si="10"/>
        <v>447.04399999999998</v>
      </c>
      <c r="U51" s="88">
        <f t="shared" si="10"/>
        <v>346.06500000000005</v>
      </c>
      <c r="V51" s="88">
        <f t="shared" si="10"/>
        <v>356.76200000000006</v>
      </c>
      <c r="W51" s="88">
        <f t="shared" si="10"/>
        <v>359.11699999999996</v>
      </c>
      <c r="X51" s="88">
        <f t="shared" si="10"/>
        <v>487.154</v>
      </c>
      <c r="Y51" s="88">
        <f t="shared" si="10"/>
        <v>371.83800000000002</v>
      </c>
      <c r="Z51" s="89">
        <f t="shared" si="10"/>
        <v>0</v>
      </c>
      <c r="AA51" s="105">
        <f>SUM(B51:Z51)</f>
        <v>10644.100000000002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-33.5</v>
      </c>
      <c r="C4" s="18"/>
      <c r="D4" s="18"/>
      <c r="E4" s="18"/>
      <c r="F4" s="18"/>
      <c r="G4" s="18">
        <v>-96.2</v>
      </c>
      <c r="H4" s="18">
        <v>-94.6</v>
      </c>
      <c r="I4" s="18">
        <v>-169</v>
      </c>
      <c r="J4" s="18">
        <v>-154</v>
      </c>
      <c r="K4" s="18"/>
      <c r="L4" s="18"/>
      <c r="M4" s="18">
        <v>72.900000000000006</v>
      </c>
      <c r="N4" s="18">
        <v>86.8</v>
      </c>
      <c r="O4" s="18">
        <v>27.7</v>
      </c>
      <c r="P4" s="18">
        <v>95.7</v>
      </c>
      <c r="Q4" s="18">
        <v>70.7</v>
      </c>
      <c r="R4" s="18">
        <v>91</v>
      </c>
      <c r="S4" s="18">
        <v>296.39999999999998</v>
      </c>
      <c r="T4" s="18"/>
      <c r="U4" s="18"/>
      <c r="V4" s="18"/>
      <c r="W4" s="18"/>
      <c r="X4" s="18">
        <v>191.7</v>
      </c>
      <c r="Y4" s="18">
        <v>44</v>
      </c>
      <c r="Z4" s="19"/>
      <c r="AA4" s="112">
        <f>SUM(B4:Z4)</f>
        <v>429.59999999999997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375.96</v>
      </c>
      <c r="C7" s="118">
        <v>339.96</v>
      </c>
      <c r="D7" s="118">
        <v>315</v>
      </c>
      <c r="E7" s="118">
        <v>319.33</v>
      </c>
      <c r="F7" s="118">
        <v>330.14</v>
      </c>
      <c r="G7" s="118">
        <v>338.47</v>
      </c>
      <c r="H7" s="118">
        <v>372</v>
      </c>
      <c r="I7" s="118">
        <v>365.09</v>
      </c>
      <c r="J7" s="118">
        <v>402</v>
      </c>
      <c r="K7" s="118">
        <v>376.29</v>
      </c>
      <c r="L7" s="118">
        <v>389.96</v>
      </c>
      <c r="M7" s="118">
        <v>370.47</v>
      </c>
      <c r="N7" s="118">
        <v>375.26</v>
      </c>
      <c r="O7" s="118">
        <v>367.46</v>
      </c>
      <c r="P7" s="118">
        <v>372.36</v>
      </c>
      <c r="Q7" s="118">
        <v>375.7</v>
      </c>
      <c r="R7" s="118">
        <v>400.57</v>
      </c>
      <c r="S7" s="118">
        <v>563.5</v>
      </c>
      <c r="T7" s="118">
        <v>616.41999999999996</v>
      </c>
      <c r="U7" s="118">
        <v>626.59</v>
      </c>
      <c r="V7" s="118">
        <v>624.29</v>
      </c>
      <c r="W7" s="118">
        <v>579.69000000000005</v>
      </c>
      <c r="X7" s="118">
        <v>550.02</v>
      </c>
      <c r="Y7" s="118">
        <v>400</v>
      </c>
      <c r="Z7" s="119"/>
      <c r="AA7" s="120">
        <f>IF(SUM(B7:Z7)&lt;&gt;0,AVERAGEIF(B7:Z7,"&lt;&gt;"""),"")</f>
        <v>422.77208333333334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33.5</v>
      </c>
      <c r="C15" s="134"/>
      <c r="D15" s="134"/>
      <c r="E15" s="134"/>
      <c r="F15" s="134"/>
      <c r="G15" s="134">
        <v>96.2</v>
      </c>
      <c r="H15" s="134">
        <v>94.6</v>
      </c>
      <c r="I15" s="134">
        <v>169</v>
      </c>
      <c r="J15" s="134">
        <v>154</v>
      </c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547.29999999999995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33.5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96.2</v>
      </c>
      <c r="H16" s="136">
        <f t="shared" si="1"/>
        <v>94.6</v>
      </c>
      <c r="I16" s="136">
        <f t="shared" si="1"/>
        <v>169</v>
      </c>
      <c r="J16" s="136">
        <f t="shared" si="1"/>
        <v>154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547.29999999999995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>
        <v>72.900000000000006</v>
      </c>
      <c r="N23" s="134">
        <v>86.8</v>
      </c>
      <c r="O23" s="134">
        <v>27.7</v>
      </c>
      <c r="P23" s="134">
        <v>95.7</v>
      </c>
      <c r="Q23" s="134">
        <v>70.7</v>
      </c>
      <c r="R23" s="134">
        <v>91</v>
      </c>
      <c r="S23" s="134">
        <v>296.39999999999998</v>
      </c>
      <c r="T23" s="134"/>
      <c r="U23" s="134"/>
      <c r="V23" s="134"/>
      <c r="W23" s="134"/>
      <c r="X23" s="134">
        <v>191.7</v>
      </c>
      <c r="Y23" s="134">
        <v>44</v>
      </c>
      <c r="Z23" s="132"/>
      <c r="AA23" s="133">
        <f t="shared" si="2"/>
        <v>976.89999999999986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72.900000000000006</v>
      </c>
      <c r="N24" s="136">
        <f t="shared" si="3"/>
        <v>86.8</v>
      </c>
      <c r="O24" s="136">
        <f t="shared" si="3"/>
        <v>27.7</v>
      </c>
      <c r="P24" s="136">
        <f t="shared" si="3"/>
        <v>95.7</v>
      </c>
      <c r="Q24" s="136">
        <f t="shared" si="3"/>
        <v>70.7</v>
      </c>
      <c r="R24" s="136">
        <f t="shared" si="3"/>
        <v>91</v>
      </c>
      <c r="S24" s="136">
        <f t="shared" si="3"/>
        <v>296.39999999999998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191.7</v>
      </c>
      <c r="Y24" s="136">
        <f t="shared" si="3"/>
        <v>44</v>
      </c>
      <c r="Z24" s="137" t="str">
        <f t="shared" si="3"/>
        <v/>
      </c>
      <c r="AA24" s="90">
        <f t="shared" si="2"/>
        <v>976.89999999999986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2022-07-21T13:20:35Z</dcterms:created>
  <dcterms:modified xsi:type="dcterms:W3CDTF">2022-07-21T13:20:36Z</dcterms:modified>
</cp:coreProperties>
</file>