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<sst xmlns="http://schemas.openxmlformats.org/spreadsheetml/2006/main" count="117" uniqueCount="53">
  <si>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20/07/2022 16:20:51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</si>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</sst>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3">
                  <c:v>70</c:v>
                </c:pt>
                <c:pt idx="4">
                  <c:v>123</c:v>
                </c:pt>
                <c:pt idx="5">
                  <c:v>123</c:v>
                </c:pt>
                <c:pt idx="6">
                  <c:v>123</c:v>
                </c:pt>
                <c:pt idx="7">
                  <c:v>123</c:v>
                </c:pt>
                <c:pt idx="8">
                  <c:v>123</c:v>
                </c:pt>
                <c:pt idx="9">
                  <c:v>123</c:v>
                </c:pt>
                <c:pt idx="10">
                  <c:v>123</c:v>
                </c:pt>
                <c:pt idx="11">
                  <c:v>123</c:v>
                </c:pt>
                <c:pt idx="12">
                  <c:v>123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189.941</c:v>
                </c:pt>
                <c:pt idx="1">
                  <c:v>22.871000000000002</c:v>
                </c:pt>
                <c:pt idx="2">
                  <c:v>84.947000000000003</c:v>
                </c:pt>
                <c:pt idx="15">
                  <c:v>202</c:v>
                </c:pt>
                <c:pt idx="16">
                  <c:v>282.37700000000001</c:v>
                </c:pt>
                <c:pt idx="17">
                  <c:v>342</c:v>
                </c:pt>
                <c:pt idx="18">
                  <c:v>255.53</c:v>
                </c:pt>
                <c:pt idx="19">
                  <c:v>393.67099999999999</c:v>
                </c:pt>
                <c:pt idx="20">
                  <c:v>282.07400000000001</c:v>
                </c:pt>
                <c:pt idx="21">
                  <c:v>425.63900000000001</c:v>
                </c:pt>
                <c:pt idx="22">
                  <c:v>325.17899999999997</c:v>
                </c:pt>
                <c:pt idx="23">
                  <c:v>303.33600000000001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75.099999999999994</c:v>
                </c:pt>
                <c:pt idx="23">
                  <c:v>8.6999999999999993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65.453000000000003</c:v>
                </c:pt>
                <c:pt idx="1">
                  <c:v>68.699000000000012</c:v>
                </c:pt>
                <c:pt idx="2">
                  <c:v>71.37</c:v>
                </c:pt>
                <c:pt idx="3">
                  <c:v>71.544000000000011</c:v>
                </c:pt>
                <c:pt idx="4">
                  <c:v>74.628</c:v>
                </c:pt>
                <c:pt idx="5">
                  <c:v>74.893000000000001</c:v>
                </c:pt>
                <c:pt idx="6">
                  <c:v>86.151999999999987</c:v>
                </c:pt>
                <c:pt idx="7">
                  <c:v>115.15299999999999</c:v>
                </c:pt>
                <c:pt idx="8">
                  <c:v>152.42299999999997</c:v>
                </c:pt>
                <c:pt idx="9">
                  <c:v>173.136</c:v>
                </c:pt>
                <c:pt idx="10">
                  <c:v>185.06699999999998</c:v>
                </c:pt>
                <c:pt idx="11">
                  <c:v>190.53200000000001</c:v>
                </c:pt>
                <c:pt idx="12">
                  <c:v>194.50500000000002</c:v>
                </c:pt>
                <c:pt idx="13">
                  <c:v>184.625</c:v>
                </c:pt>
                <c:pt idx="14">
                  <c:v>178.071</c:v>
                </c:pt>
                <c:pt idx="15">
                  <c:v>140.21900000000002</c:v>
                </c:pt>
                <c:pt idx="16">
                  <c:v>166.38199999999998</c:v>
                </c:pt>
                <c:pt idx="17">
                  <c:v>125.84599999999999</c:v>
                </c:pt>
                <c:pt idx="18">
                  <c:v>76.489999999999995</c:v>
                </c:pt>
                <c:pt idx="19">
                  <c:v>53.25</c:v>
                </c:pt>
                <c:pt idx="20">
                  <c:v>39.335000000000001</c:v>
                </c:pt>
                <c:pt idx="21">
                  <c:v>35.606999999999999</c:v>
                </c:pt>
                <c:pt idx="22">
                  <c:v>32.323</c:v>
                </c:pt>
                <c:pt idx="23">
                  <c:v>19.688000000000002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6">
                  <c:v>80</c:v>
                </c:pt>
                <c:pt idx="19">
                  <c:v>30</c:v>
                </c:pt>
                <c:pt idx="20">
                  <c:v>29.974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87060096"/>
        <c:axId val="28706048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258.714</c:v>
                </c:pt>
                <c:pt idx="1">
                  <c:v>93.825999999999993</c:v>
                </c:pt>
                <c:pt idx="2">
                  <c:v>159.14500000000001</c:v>
                </c:pt>
                <c:pt idx="3">
                  <c:v>143.851</c:v>
                </c:pt>
                <c:pt idx="4">
                  <c:v>199.102</c:v>
                </c:pt>
                <c:pt idx="5">
                  <c:v>198.893</c:v>
                </c:pt>
                <c:pt idx="6">
                  <c:v>210.75100000000003</c:v>
                </c:pt>
                <c:pt idx="7">
                  <c:v>240.56100000000001</c:v>
                </c:pt>
                <c:pt idx="8">
                  <c:v>277.226</c:v>
                </c:pt>
                <c:pt idx="9">
                  <c:v>298.387</c:v>
                </c:pt>
                <c:pt idx="10">
                  <c:v>311.91899999999998</c:v>
                </c:pt>
                <c:pt idx="11">
                  <c:v>316.67099999999999</c:v>
                </c:pt>
                <c:pt idx="12">
                  <c:v>322.08699999999999</c:v>
                </c:pt>
                <c:pt idx="13">
                  <c:v>189.74900000000002</c:v>
                </c:pt>
                <c:pt idx="14">
                  <c:v>183.453</c:v>
                </c:pt>
                <c:pt idx="15">
                  <c:v>343.67000000000007</c:v>
                </c:pt>
                <c:pt idx="16">
                  <c:v>530.36999999999989</c:v>
                </c:pt>
                <c:pt idx="17">
                  <c:v>472.85799999999989</c:v>
                </c:pt>
                <c:pt idx="18">
                  <c:v>333.642</c:v>
                </c:pt>
                <c:pt idx="19">
                  <c:v>478.67399999999992</c:v>
                </c:pt>
                <c:pt idx="20">
                  <c:v>352.96499999999992</c:v>
                </c:pt>
                <c:pt idx="21">
                  <c:v>463.13200000000001</c:v>
                </c:pt>
                <c:pt idx="22">
                  <c:v>434.43800000000005</c:v>
                </c:pt>
                <c:pt idx="23">
                  <c:v>333.53600000000006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7060096"/>
        <c:axId val="28706048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301.77999999999997</c:v>
                </c:pt>
                <c:pt idx="1">
                  <c:v>274.32</c:v>
                </c:pt>
                <c:pt idx="2">
                  <c:v>250.98</c:v>
                </c:pt>
                <c:pt idx="3">
                  <c:v>240.35</c:v>
                </c:pt>
                <c:pt idx="4">
                  <c:v>198.46</c:v>
                </c:pt>
                <c:pt idx="5">
                  <c:v>199.22</c:v>
                </c:pt>
                <c:pt idx="6">
                  <c:v>198.78</c:v>
                </c:pt>
                <c:pt idx="7">
                  <c:v>195.32</c:v>
                </c:pt>
                <c:pt idx="8">
                  <c:v>188.29</c:v>
                </c:pt>
                <c:pt idx="9">
                  <c:v>187.02</c:v>
                </c:pt>
                <c:pt idx="10">
                  <c:v>198.71</c:v>
                </c:pt>
                <c:pt idx="11">
                  <c:v>198.92</c:v>
                </c:pt>
                <c:pt idx="12">
                  <c:v>222.52</c:v>
                </c:pt>
                <c:pt idx="13">
                  <c:v>204.75</c:v>
                </c:pt>
                <c:pt idx="14">
                  <c:v>276.20999999999998</c:v>
                </c:pt>
                <c:pt idx="15">
                  <c:v>323.33</c:v>
                </c:pt>
                <c:pt idx="16">
                  <c:v>412.41</c:v>
                </c:pt>
                <c:pt idx="17">
                  <c:v>492</c:v>
                </c:pt>
                <c:pt idx="18">
                  <c:v>548.75</c:v>
                </c:pt>
                <c:pt idx="19">
                  <c:v>590.59</c:v>
                </c:pt>
                <c:pt idx="20">
                  <c:v>549</c:v>
                </c:pt>
                <c:pt idx="21">
                  <c:v>598.91999999999996</c:v>
                </c:pt>
                <c:pt idx="22">
                  <c:v>563.62</c:v>
                </c:pt>
                <c:pt idx="23">
                  <c:v>376.33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7061272"/>
        <c:axId val="287060880"/>
      </c:lineChart>
      <c:catAx>
        <c:axId val="2870600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7060488"/>
        <c:crosses val="autoZero"/>
        <c:auto val="1"/>
        <c:lblAlgn val="ctr"/>
        <c:lblOffset val="100"/>
        <c:noMultiLvlLbl val="0"/>
      </c:catAx>
      <c:valAx>
        <c:axId val="287060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7060096"/>
        <c:crosses val="autoZero"/>
        <c:crossBetween val="between"/>
      </c:valAx>
      <c:valAx>
        <c:axId val="28706088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7061272"/>
        <c:crosses val="max"/>
        <c:crossBetween val="between"/>
      </c:valAx>
      <c:catAx>
        <c:axId val="28706127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870608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44763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258.714</v>
      </c>
      <c r="C4" s="18">
        <v>93.826000000000008</v>
      </c>
      <c r="D4" s="18">
        <v>159.14499999999998</v>
      </c>
      <c r="E4" s="18">
        <v>143.85100000000003</v>
      </c>
      <c r="F4" s="18">
        <v>199.10200000000003</v>
      </c>
      <c r="G4" s="18">
        <v>198.89299999999994</v>
      </c>
      <c r="H4" s="18">
        <v>210.75100000000003</v>
      </c>
      <c r="I4" s="18">
        <v>240.56099999999992</v>
      </c>
      <c r="J4" s="18">
        <v>277.22599999999994</v>
      </c>
      <c r="K4" s="18">
        <v>298.38699999999994</v>
      </c>
      <c r="L4" s="18">
        <v>311.91899999999993</v>
      </c>
      <c r="M4" s="18">
        <v>316.67099999999999</v>
      </c>
      <c r="N4" s="18">
        <v>322.08699999999999</v>
      </c>
      <c r="O4" s="18">
        <v>189.74899999999997</v>
      </c>
      <c r="P4" s="18">
        <v>183.453</v>
      </c>
      <c r="Q4" s="18">
        <v>343.6699999999999</v>
      </c>
      <c r="R4" s="18">
        <v>530.37099999999998</v>
      </c>
      <c r="S4" s="18">
        <v>472.82</v>
      </c>
      <c r="T4" s="18">
        <v>333.64200000000005</v>
      </c>
      <c r="U4" s="18">
        <v>478.67399999999992</v>
      </c>
      <c r="V4" s="18">
        <v>352.96499999999997</v>
      </c>
      <c r="W4" s="18">
        <v>463.13199999999989</v>
      </c>
      <c r="X4" s="18">
        <v>434.47899999999993</v>
      </c>
      <c r="Y4" s="18">
        <v>333.57000000000005</v>
      </c>
      <c r="Z4" s="19"/>
      <c r="AA4" s="20">
        <f>SUM(B4:Z4)</f>
        <v>7147.6579999999985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301.77999999999997</v>
      </c>
      <c r="C7" s="28">
        <v>274.32</v>
      </c>
      <c r="D7" s="28">
        <v>250.98</v>
      </c>
      <c r="E7" s="28">
        <v>240.35</v>
      </c>
      <c r="F7" s="28">
        <v>198.46</v>
      </c>
      <c r="G7" s="28">
        <v>199.22</v>
      </c>
      <c r="H7" s="28">
        <v>198.78</v>
      </c>
      <c r="I7" s="28">
        <v>195.32</v>
      </c>
      <c r="J7" s="28">
        <v>188.29</v>
      </c>
      <c r="K7" s="28">
        <v>187.02</v>
      </c>
      <c r="L7" s="28">
        <v>198.71</v>
      </c>
      <c r="M7" s="28">
        <v>198.92</v>
      </c>
      <c r="N7" s="28">
        <v>222.52</v>
      </c>
      <c r="O7" s="28">
        <v>204.75</v>
      </c>
      <c r="P7" s="28">
        <v>276.20999999999998</v>
      </c>
      <c r="Q7" s="28">
        <v>323.33</v>
      </c>
      <c r="R7" s="28">
        <v>412.41</v>
      </c>
      <c r="S7" s="28">
        <v>492</v>
      </c>
      <c r="T7" s="28">
        <v>548.75</v>
      </c>
      <c r="U7" s="28">
        <v>590.59</v>
      </c>
      <c r="V7" s="28">
        <v>549</v>
      </c>
      <c r="W7" s="28">
        <v>598.91999999999996</v>
      </c>
      <c r="X7" s="28">
        <v>563.62</v>
      </c>
      <c r="Y7" s="28">
        <v>376.33</v>
      </c>
      <c r="Z7" s="29"/>
      <c r="AA7" s="30">
        <f>IF(SUM(B7:Z7)&lt;&gt;0,AVERAGEIF(B7:Z7,"&lt;&gt;"""),"")</f>
        <v>324.60750000000002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>
        <v>70</v>
      </c>
      <c r="F10" s="42">
        <v>123</v>
      </c>
      <c r="G10" s="42">
        <v>123</v>
      </c>
      <c r="H10" s="42">
        <v>123</v>
      </c>
      <c r="I10" s="42">
        <v>123</v>
      </c>
      <c r="J10" s="42">
        <v>123</v>
      </c>
      <c r="K10" s="42">
        <v>123</v>
      </c>
      <c r="L10" s="42">
        <v>123</v>
      </c>
      <c r="M10" s="42">
        <v>123</v>
      </c>
      <c r="N10" s="42">
        <v>123</v>
      </c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1177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189.941</v>
      </c>
      <c r="C12" s="52">
        <v>22.871000000000002</v>
      </c>
      <c r="D12" s="52">
        <v>84.947000000000003</v>
      </c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202</v>
      </c>
      <c r="R12" s="52">
        <v>282.37700000000001</v>
      </c>
      <c r="S12" s="52">
        <v>342</v>
      </c>
      <c r="T12" s="52">
        <v>255.53</v>
      </c>
      <c r="U12" s="52">
        <v>393.67099999999999</v>
      </c>
      <c r="V12" s="52">
        <v>282.07400000000001</v>
      </c>
      <c r="W12" s="52">
        <v>425.63900000000001</v>
      </c>
      <c r="X12" s="52">
        <v>325.17899999999997</v>
      </c>
      <c r="Y12" s="52">
        <v>303.33600000000001</v>
      </c>
      <c r="Z12" s="53"/>
      <c r="AA12" s="54">
        <f t="shared" si="0"/>
        <v>3109.5650000000005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>
        <v>80</v>
      </c>
      <c r="S13" s="52"/>
      <c r="T13" s="52"/>
      <c r="U13" s="52">
        <v>30</v>
      </c>
      <c r="V13" s="52">
        <v>29.974</v>
      </c>
      <c r="W13" s="52"/>
      <c r="X13" s="52"/>
      <c r="Y13" s="52"/>
      <c r="Z13" s="53"/>
      <c r="AA13" s="54">
        <f t="shared" si="0"/>
        <v>139.97399999999999</v>
      </c>
    </row>
    <row r="14" spans="1:27" ht="24.95" customHeight="1" x14ac:dyDescent="0.2">
      <c r="A14" s="55" t="s">
        <v>10</v>
      </c>
      <c r="B14" s="56">
        <v>65.453000000000003</v>
      </c>
      <c r="C14" s="57">
        <v>68.699000000000012</v>
      </c>
      <c r="D14" s="57">
        <v>71.37</v>
      </c>
      <c r="E14" s="57">
        <v>71.544000000000011</v>
      </c>
      <c r="F14" s="57">
        <v>74.628</v>
      </c>
      <c r="G14" s="57">
        <v>74.893000000000001</v>
      </c>
      <c r="H14" s="57">
        <v>86.151999999999987</v>
      </c>
      <c r="I14" s="57">
        <v>115.15299999999999</v>
      </c>
      <c r="J14" s="57">
        <v>152.42299999999997</v>
      </c>
      <c r="K14" s="57">
        <v>173.136</v>
      </c>
      <c r="L14" s="57">
        <v>185.06699999999998</v>
      </c>
      <c r="M14" s="57">
        <v>190.53200000000001</v>
      </c>
      <c r="N14" s="57">
        <v>194.50500000000002</v>
      </c>
      <c r="O14" s="57">
        <v>184.625</v>
      </c>
      <c r="P14" s="57">
        <v>178.071</v>
      </c>
      <c r="Q14" s="57">
        <v>140.21900000000002</v>
      </c>
      <c r="R14" s="57">
        <v>166.38199999999998</v>
      </c>
      <c r="S14" s="57">
        <v>125.84599999999999</v>
      </c>
      <c r="T14" s="57">
        <v>76.489999999999995</v>
      </c>
      <c r="U14" s="57">
        <v>53.25</v>
      </c>
      <c r="V14" s="57">
        <v>39.335000000000001</v>
      </c>
      <c r="W14" s="57">
        <v>35.606999999999999</v>
      </c>
      <c r="X14" s="57">
        <v>32.323</v>
      </c>
      <c r="Y14" s="57">
        <v>19.688000000000002</v>
      </c>
      <c r="Z14" s="58"/>
      <c r="AA14" s="59">
        <f t="shared" si="0"/>
        <v>2575.3909999999996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255.39400000000001</v>
      </c>
      <c r="C16" s="62">
        <f t="shared" ref="C16:Z16" si="1">IF(LEN(C$2)&gt;0,SUM(C10:C15),"")</f>
        <v>91.570000000000022</v>
      </c>
      <c r="D16" s="62">
        <f t="shared" si="1"/>
        <v>156.31700000000001</v>
      </c>
      <c r="E16" s="62">
        <f t="shared" si="1"/>
        <v>141.54400000000001</v>
      </c>
      <c r="F16" s="62">
        <f t="shared" si="1"/>
        <v>197.62799999999999</v>
      </c>
      <c r="G16" s="62">
        <f t="shared" si="1"/>
        <v>197.893</v>
      </c>
      <c r="H16" s="62">
        <f t="shared" si="1"/>
        <v>209.15199999999999</v>
      </c>
      <c r="I16" s="62">
        <f t="shared" si="1"/>
        <v>238.15299999999999</v>
      </c>
      <c r="J16" s="62">
        <f t="shared" si="1"/>
        <v>275.423</v>
      </c>
      <c r="K16" s="62">
        <f t="shared" si="1"/>
        <v>296.13599999999997</v>
      </c>
      <c r="L16" s="62">
        <f t="shared" si="1"/>
        <v>308.06700000000001</v>
      </c>
      <c r="M16" s="62">
        <f t="shared" si="1"/>
        <v>313.53200000000004</v>
      </c>
      <c r="N16" s="62">
        <f t="shared" si="1"/>
        <v>317.505</v>
      </c>
      <c r="O16" s="62">
        <f t="shared" si="1"/>
        <v>184.625</v>
      </c>
      <c r="P16" s="62">
        <f t="shared" si="1"/>
        <v>178.071</v>
      </c>
      <c r="Q16" s="62">
        <f t="shared" si="1"/>
        <v>342.21900000000005</v>
      </c>
      <c r="R16" s="62">
        <f t="shared" si="1"/>
        <v>528.75900000000001</v>
      </c>
      <c r="S16" s="62">
        <f t="shared" si="1"/>
        <v>467.846</v>
      </c>
      <c r="T16" s="62">
        <f t="shared" si="1"/>
        <v>332.02</v>
      </c>
      <c r="U16" s="62">
        <f t="shared" si="1"/>
        <v>476.92099999999999</v>
      </c>
      <c r="V16" s="62">
        <f t="shared" si="1"/>
        <v>351.38299999999998</v>
      </c>
      <c r="W16" s="62">
        <f t="shared" si="1"/>
        <v>461.24599999999998</v>
      </c>
      <c r="X16" s="62">
        <f t="shared" si="1"/>
        <v>357.50199999999995</v>
      </c>
      <c r="Y16" s="62">
        <f t="shared" si="1"/>
        <v>323.024</v>
      </c>
      <c r="Z16" s="63" t="str">
        <f t="shared" si="1"/>
        <v/>
      </c>
      <c r="AA16" s="64">
        <f>SUM(AA10:AA15)</f>
        <v>7001.93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3.3200000000000003</v>
      </c>
      <c r="C21" s="81">
        <v>2.2560000000000002</v>
      </c>
      <c r="D21" s="81">
        <v>2.8279999999999998</v>
      </c>
      <c r="E21" s="81">
        <v>2.3069999999999999</v>
      </c>
      <c r="F21" s="81">
        <v>1.4740000000000002</v>
      </c>
      <c r="G21" s="81">
        <v>1</v>
      </c>
      <c r="H21" s="81">
        <v>1.599</v>
      </c>
      <c r="I21" s="81">
        <v>2.4080000000000004</v>
      </c>
      <c r="J21" s="81">
        <v>1.8029999999999999</v>
      </c>
      <c r="K21" s="81">
        <v>2.2509999999999999</v>
      </c>
      <c r="L21" s="81">
        <v>3.8519999999999999</v>
      </c>
      <c r="M21" s="81">
        <v>3.1389999999999998</v>
      </c>
      <c r="N21" s="81">
        <v>4.5819999999999999</v>
      </c>
      <c r="O21" s="81">
        <v>5.1240000000000006</v>
      </c>
      <c r="P21" s="81">
        <v>5.3819999999999997</v>
      </c>
      <c r="Q21" s="81">
        <v>1.4510000000000001</v>
      </c>
      <c r="R21" s="81">
        <v>1.6120000000000001</v>
      </c>
      <c r="S21" s="81">
        <v>4.9740000000000002</v>
      </c>
      <c r="T21" s="81">
        <v>1.6220000000000001</v>
      </c>
      <c r="U21" s="81">
        <v>1.7530000000000001</v>
      </c>
      <c r="V21" s="81">
        <v>1.5820000000000001</v>
      </c>
      <c r="W21" s="81">
        <v>1.8860000000000001</v>
      </c>
      <c r="X21" s="81">
        <v>1.877</v>
      </c>
      <c r="Y21" s="81">
        <v>1.8460000000000001</v>
      </c>
      <c r="Z21" s="78"/>
      <c r="AA21" s="79">
        <f t="shared" si="2"/>
        <v>61.928000000000011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3.3200000000000003</v>
      </c>
      <c r="C25" s="88">
        <f t="shared" ref="C25:Z25" si="3">IF(LEN(C$2)&gt;0,SUM(C19:C24),"")</f>
        <v>2.2560000000000002</v>
      </c>
      <c r="D25" s="88">
        <f t="shared" si="3"/>
        <v>2.8279999999999998</v>
      </c>
      <c r="E25" s="88">
        <f t="shared" si="3"/>
        <v>2.3069999999999999</v>
      </c>
      <c r="F25" s="88">
        <f t="shared" si="3"/>
        <v>1.4740000000000002</v>
      </c>
      <c r="G25" s="88">
        <f t="shared" si="3"/>
        <v>1</v>
      </c>
      <c r="H25" s="88">
        <f t="shared" si="3"/>
        <v>1.599</v>
      </c>
      <c r="I25" s="88">
        <f t="shared" si="3"/>
        <v>2.4080000000000004</v>
      </c>
      <c r="J25" s="88">
        <f t="shared" si="3"/>
        <v>1.8029999999999999</v>
      </c>
      <c r="K25" s="88">
        <f t="shared" si="3"/>
        <v>2.2509999999999999</v>
      </c>
      <c r="L25" s="88">
        <f t="shared" si="3"/>
        <v>3.8519999999999999</v>
      </c>
      <c r="M25" s="88">
        <f t="shared" si="3"/>
        <v>3.1389999999999998</v>
      </c>
      <c r="N25" s="88">
        <f t="shared" si="3"/>
        <v>4.5819999999999999</v>
      </c>
      <c r="O25" s="88">
        <f t="shared" si="3"/>
        <v>5.1240000000000006</v>
      </c>
      <c r="P25" s="88">
        <f t="shared" si="3"/>
        <v>5.3819999999999997</v>
      </c>
      <c r="Q25" s="88">
        <f t="shared" si="3"/>
        <v>1.4510000000000001</v>
      </c>
      <c r="R25" s="88">
        <f t="shared" si="3"/>
        <v>1.6120000000000001</v>
      </c>
      <c r="S25" s="88">
        <f t="shared" si="3"/>
        <v>4.9740000000000002</v>
      </c>
      <c r="T25" s="88">
        <f t="shared" si="3"/>
        <v>1.6220000000000001</v>
      </c>
      <c r="U25" s="88">
        <f t="shared" si="3"/>
        <v>1.7530000000000001</v>
      </c>
      <c r="V25" s="88">
        <f t="shared" si="3"/>
        <v>1.5820000000000001</v>
      </c>
      <c r="W25" s="88">
        <f t="shared" si="3"/>
        <v>1.8860000000000001</v>
      </c>
      <c r="X25" s="88">
        <f t="shared" si="3"/>
        <v>1.877</v>
      </c>
      <c r="Y25" s="88">
        <f t="shared" si="3"/>
        <v>1.8460000000000001</v>
      </c>
      <c r="Z25" s="89" t="str">
        <f t="shared" si="3"/>
        <v/>
      </c>
      <c r="AA25" s="90">
        <f>SUM(AA19:AA24)</f>
        <v>61.928000000000011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258.714</v>
      </c>
      <c r="C29" s="77">
        <v>93.825999999999993</v>
      </c>
      <c r="D29" s="77">
        <v>159.14500000000001</v>
      </c>
      <c r="E29" s="77">
        <v>143.851</v>
      </c>
      <c r="F29" s="77">
        <v>199.102</v>
      </c>
      <c r="G29" s="77">
        <v>198.893</v>
      </c>
      <c r="H29" s="77">
        <v>210.751</v>
      </c>
      <c r="I29" s="77">
        <v>240.56100000000001</v>
      </c>
      <c r="J29" s="77">
        <v>277.226</v>
      </c>
      <c r="K29" s="77">
        <v>298.387</v>
      </c>
      <c r="L29" s="77">
        <v>311.91899999999998</v>
      </c>
      <c r="M29" s="77">
        <v>316.67099999999999</v>
      </c>
      <c r="N29" s="77">
        <v>322.08699999999999</v>
      </c>
      <c r="O29" s="77">
        <v>189.749</v>
      </c>
      <c r="P29" s="77">
        <v>183.453</v>
      </c>
      <c r="Q29" s="77">
        <v>343.67</v>
      </c>
      <c r="R29" s="77">
        <v>530.37099999999998</v>
      </c>
      <c r="S29" s="77">
        <v>472.82</v>
      </c>
      <c r="T29" s="77">
        <v>333.642</v>
      </c>
      <c r="U29" s="77">
        <v>478.67399999999998</v>
      </c>
      <c r="V29" s="77">
        <v>352.96499999999997</v>
      </c>
      <c r="W29" s="77">
        <v>463.13200000000001</v>
      </c>
      <c r="X29" s="77">
        <v>359.37900000000002</v>
      </c>
      <c r="Y29" s="77">
        <v>324.87</v>
      </c>
      <c r="Z29" s="78"/>
      <c r="AA29" s="79">
        <f>SUM(B29:Z29)</f>
        <v>7063.8579999999984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258.714</v>
      </c>
      <c r="C31" s="62">
        <f t="shared" ref="C31:Z31" si="4">IF(LEN(C$2)&gt;0,SUM(C28:C30),"")</f>
        <v>93.825999999999993</v>
      </c>
      <c r="D31" s="62">
        <f t="shared" si="4"/>
        <v>159.14500000000001</v>
      </c>
      <c r="E31" s="62">
        <f t="shared" si="4"/>
        <v>143.851</v>
      </c>
      <c r="F31" s="62">
        <f t="shared" si="4"/>
        <v>199.102</v>
      </c>
      <c r="G31" s="62">
        <f t="shared" si="4"/>
        <v>198.893</v>
      </c>
      <c r="H31" s="62">
        <f t="shared" si="4"/>
        <v>210.751</v>
      </c>
      <c r="I31" s="62">
        <f t="shared" si="4"/>
        <v>240.56100000000001</v>
      </c>
      <c r="J31" s="62">
        <f t="shared" si="4"/>
        <v>277.226</v>
      </c>
      <c r="K31" s="62">
        <f t="shared" si="4"/>
        <v>298.387</v>
      </c>
      <c r="L31" s="62">
        <f t="shared" si="4"/>
        <v>311.91899999999998</v>
      </c>
      <c r="M31" s="62">
        <f t="shared" si="4"/>
        <v>316.67099999999999</v>
      </c>
      <c r="N31" s="62">
        <f t="shared" si="4"/>
        <v>322.08699999999999</v>
      </c>
      <c r="O31" s="62">
        <f t="shared" si="4"/>
        <v>189.749</v>
      </c>
      <c r="P31" s="62">
        <f t="shared" si="4"/>
        <v>183.453</v>
      </c>
      <c r="Q31" s="62">
        <f t="shared" si="4"/>
        <v>343.67</v>
      </c>
      <c r="R31" s="62">
        <f t="shared" si="4"/>
        <v>530.37099999999998</v>
      </c>
      <c r="S31" s="62">
        <f t="shared" si="4"/>
        <v>472.82</v>
      </c>
      <c r="T31" s="62">
        <f t="shared" si="4"/>
        <v>333.642</v>
      </c>
      <c r="U31" s="62">
        <f t="shared" si="4"/>
        <v>478.67399999999998</v>
      </c>
      <c r="V31" s="62">
        <f t="shared" si="4"/>
        <v>352.96499999999997</v>
      </c>
      <c r="W31" s="62">
        <f t="shared" si="4"/>
        <v>463.13200000000001</v>
      </c>
      <c r="X31" s="62">
        <f t="shared" si="4"/>
        <v>359.37900000000002</v>
      </c>
      <c r="Y31" s="62">
        <f t="shared" si="4"/>
        <v>324.87</v>
      </c>
      <c r="Z31" s="63" t="str">
        <f t="shared" si="4"/>
        <v/>
      </c>
      <c r="AA31" s="64">
        <f>SUM(AA28:AA30)</f>
        <v>7063.8579999999984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>
        <v>75.099999999999994</v>
      </c>
      <c r="Y38" s="99">
        <v>8.6999999999999993</v>
      </c>
      <c r="Z38" s="100"/>
      <c r="AA38" s="79">
        <f t="shared" si="5"/>
        <v>83.8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75.099999999999994</v>
      </c>
      <c r="Y39" s="88">
        <f t="shared" si="6"/>
        <v>8.6999999999999993</v>
      </c>
      <c r="Z39" s="89" t="str">
        <f t="shared" si="6"/>
        <v/>
      </c>
      <c r="AA39" s="90">
        <f t="shared" si="5"/>
        <v>83.8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>
        <v>75.099999999999994</v>
      </c>
      <c r="Y46" s="99">
        <v>8.6999999999999993</v>
      </c>
      <c r="Z46" s="100"/>
      <c r="AA46" s="79">
        <f t="shared" si="7"/>
        <v>83.8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75.099999999999994</v>
      </c>
      <c r="Y48" s="88">
        <f t="shared" si="8"/>
        <v>8.6999999999999993</v>
      </c>
      <c r="Z48" s="89" t="str">
        <f t="shared" si="8"/>
        <v/>
      </c>
      <c r="AA48" s="90">
        <f t="shared" si="7"/>
        <v>83.8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258.714</v>
      </c>
      <c r="C51" s="88">
        <f t="shared" si="10"/>
        <v>93.826000000000022</v>
      </c>
      <c r="D51" s="88">
        <f t="shared" si="10"/>
        <v>159.14500000000001</v>
      </c>
      <c r="E51" s="88">
        <f t="shared" si="10"/>
        <v>143.851</v>
      </c>
      <c r="F51" s="88">
        <f t="shared" si="10"/>
        <v>199.10199999999998</v>
      </c>
      <c r="G51" s="88">
        <f t="shared" si="10"/>
        <v>198.893</v>
      </c>
      <c r="H51" s="88">
        <f t="shared" si="10"/>
        <v>210.75099999999998</v>
      </c>
      <c r="I51" s="88">
        <f t="shared" si="10"/>
        <v>240.56099999999998</v>
      </c>
      <c r="J51" s="88">
        <f t="shared" si="10"/>
        <v>277.226</v>
      </c>
      <c r="K51" s="88">
        <f t="shared" si="10"/>
        <v>298.38699999999994</v>
      </c>
      <c r="L51" s="88">
        <f t="shared" si="10"/>
        <v>311.91899999999998</v>
      </c>
      <c r="M51" s="88">
        <f t="shared" si="10"/>
        <v>316.67100000000005</v>
      </c>
      <c r="N51" s="88">
        <f t="shared" si="10"/>
        <v>322.08699999999999</v>
      </c>
      <c r="O51" s="88">
        <f t="shared" si="10"/>
        <v>189.749</v>
      </c>
      <c r="P51" s="88">
        <f t="shared" si="10"/>
        <v>183.453</v>
      </c>
      <c r="Q51" s="88">
        <f t="shared" si="10"/>
        <v>343.67000000000007</v>
      </c>
      <c r="R51" s="88">
        <f t="shared" si="10"/>
        <v>530.37099999999998</v>
      </c>
      <c r="S51" s="88">
        <f t="shared" si="10"/>
        <v>472.82</v>
      </c>
      <c r="T51" s="88">
        <f t="shared" si="10"/>
        <v>333.642</v>
      </c>
      <c r="U51" s="88">
        <f t="shared" si="10"/>
        <v>478.67399999999998</v>
      </c>
      <c r="V51" s="88">
        <f t="shared" si="10"/>
        <v>352.96499999999997</v>
      </c>
      <c r="W51" s="88">
        <f t="shared" si="10"/>
        <v>463.13200000000001</v>
      </c>
      <c r="X51" s="88">
        <f t="shared" si="10"/>
        <v>434.47899999999993</v>
      </c>
      <c r="Y51" s="88">
        <f t="shared" si="10"/>
        <v>333.57</v>
      </c>
      <c r="Z51" s="89" t="str">
        <f t="shared" si="10"/>
        <v/>
      </c>
      <c r="AA51" s="105">
        <f>SUM(B51:Z51)</f>
        <v>7147.6579999999994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44763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258.714</v>
      </c>
      <c r="C4" s="18">
        <v>93.825999999999993</v>
      </c>
      <c r="D4" s="18">
        <v>159.14500000000001</v>
      </c>
      <c r="E4" s="18">
        <v>143.851</v>
      </c>
      <c r="F4" s="18">
        <v>199.102</v>
      </c>
      <c r="G4" s="18">
        <v>198.893</v>
      </c>
      <c r="H4" s="18">
        <v>210.75100000000003</v>
      </c>
      <c r="I4" s="18">
        <v>240.56100000000001</v>
      </c>
      <c r="J4" s="18">
        <v>277.226</v>
      </c>
      <c r="K4" s="18">
        <v>298.387</v>
      </c>
      <c r="L4" s="18">
        <v>311.91899999999998</v>
      </c>
      <c r="M4" s="18">
        <v>316.67099999999999</v>
      </c>
      <c r="N4" s="18">
        <v>322.08699999999999</v>
      </c>
      <c r="O4" s="18">
        <v>189.74900000000002</v>
      </c>
      <c r="P4" s="18">
        <v>183.453</v>
      </c>
      <c r="Q4" s="18">
        <v>343.67000000000007</v>
      </c>
      <c r="R4" s="18">
        <v>530.36999999999989</v>
      </c>
      <c r="S4" s="18">
        <v>472.85799999999989</v>
      </c>
      <c r="T4" s="18">
        <v>333.642</v>
      </c>
      <c r="U4" s="18">
        <v>478.67399999999992</v>
      </c>
      <c r="V4" s="18">
        <v>352.96499999999992</v>
      </c>
      <c r="W4" s="18">
        <v>463.13200000000001</v>
      </c>
      <c r="X4" s="18">
        <v>434.43800000000005</v>
      </c>
      <c r="Y4" s="18">
        <v>333.53600000000006</v>
      </c>
      <c r="Z4" s="19"/>
      <c r="AA4" s="20">
        <f>SUM(B4:Z4)</f>
        <v>7147.62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301.77999999999997</v>
      </c>
      <c r="C7" s="28">
        <v>274.32</v>
      </c>
      <c r="D7" s="28">
        <v>250.98</v>
      </c>
      <c r="E7" s="28">
        <v>240.35</v>
      </c>
      <c r="F7" s="28">
        <v>198.46</v>
      </c>
      <c r="G7" s="28">
        <v>199.22</v>
      </c>
      <c r="H7" s="28">
        <v>198.78</v>
      </c>
      <c r="I7" s="28">
        <v>195.32</v>
      </c>
      <c r="J7" s="28">
        <v>188.29</v>
      </c>
      <c r="K7" s="28">
        <v>187.02</v>
      </c>
      <c r="L7" s="28">
        <v>198.71</v>
      </c>
      <c r="M7" s="28">
        <v>198.92</v>
      </c>
      <c r="N7" s="28">
        <v>222.52</v>
      </c>
      <c r="O7" s="28">
        <v>204.75</v>
      </c>
      <c r="P7" s="28">
        <v>276.20999999999998</v>
      </c>
      <c r="Q7" s="28">
        <v>323.33</v>
      </c>
      <c r="R7" s="28">
        <v>412.41</v>
      </c>
      <c r="S7" s="28">
        <v>492</v>
      </c>
      <c r="T7" s="28">
        <v>548.75</v>
      </c>
      <c r="U7" s="28">
        <v>590.59</v>
      </c>
      <c r="V7" s="28">
        <v>549</v>
      </c>
      <c r="W7" s="28">
        <v>598.91999999999996</v>
      </c>
      <c r="X7" s="28">
        <v>563.62</v>
      </c>
      <c r="Y7" s="28">
        <v>376.33</v>
      </c>
      <c r="Z7" s="29"/>
      <c r="AA7" s="30">
        <f>IF(SUM(B7:Z7)&lt;&gt;0,AVERAGEIF(B7:Z7,"&lt;&gt;"""),"")</f>
        <v>324.60750000000002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>
        <v>35</v>
      </c>
      <c r="E12" s="52">
        <v>67.384</v>
      </c>
      <c r="F12" s="52">
        <v>117.408</v>
      </c>
      <c r="G12" s="52">
        <v>114.24299999999999</v>
      </c>
      <c r="H12" s="52">
        <v>117.08</v>
      </c>
      <c r="I12" s="52">
        <v>143.39500000000001</v>
      </c>
      <c r="J12" s="52">
        <v>170.852</v>
      </c>
      <c r="K12" s="52">
        <v>181.46799999999999</v>
      </c>
      <c r="L12" s="52">
        <v>92.396000000000001</v>
      </c>
      <c r="M12" s="52">
        <v>92.504000000000005</v>
      </c>
      <c r="N12" s="52">
        <v>63</v>
      </c>
      <c r="O12" s="52">
        <v>5.2089999999999996</v>
      </c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1199.9389999999999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35</v>
      </c>
      <c r="E16" s="62">
        <f t="shared" si="1"/>
        <v>67.384</v>
      </c>
      <c r="F16" s="62">
        <f t="shared" si="1"/>
        <v>117.408</v>
      </c>
      <c r="G16" s="62">
        <f t="shared" si="1"/>
        <v>114.24299999999999</v>
      </c>
      <c r="H16" s="62">
        <f t="shared" si="1"/>
        <v>117.08</v>
      </c>
      <c r="I16" s="62">
        <f t="shared" si="1"/>
        <v>143.39500000000001</v>
      </c>
      <c r="J16" s="62">
        <f t="shared" si="1"/>
        <v>170.852</v>
      </c>
      <c r="K16" s="62">
        <f t="shared" si="1"/>
        <v>181.46799999999999</v>
      </c>
      <c r="L16" s="62">
        <f t="shared" si="1"/>
        <v>92.396000000000001</v>
      </c>
      <c r="M16" s="62">
        <f t="shared" si="1"/>
        <v>92.504000000000005</v>
      </c>
      <c r="N16" s="62">
        <f t="shared" si="1"/>
        <v>63</v>
      </c>
      <c r="O16" s="62">
        <f t="shared" si="1"/>
        <v>5.2089999999999996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1199.9389999999999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131.904</v>
      </c>
      <c r="C20" s="77">
        <v>68.62</v>
      </c>
      <c r="D20" s="77">
        <v>82.467000000000013</v>
      </c>
      <c r="E20" s="77">
        <v>60.14</v>
      </c>
      <c r="F20" s="77">
        <v>62.911000000000001</v>
      </c>
      <c r="G20" s="77">
        <v>61.375</v>
      </c>
      <c r="H20" s="77">
        <v>68.912000000000006</v>
      </c>
      <c r="I20" s="77">
        <v>70.992999999999995</v>
      </c>
      <c r="J20" s="77">
        <v>78.052000000000007</v>
      </c>
      <c r="K20" s="77">
        <v>86.405000000000001</v>
      </c>
      <c r="L20" s="77">
        <v>84.582999999999998</v>
      </c>
      <c r="M20" s="77">
        <v>86.824999999999989</v>
      </c>
      <c r="N20" s="77">
        <v>93.72699999999999</v>
      </c>
      <c r="O20" s="77">
        <v>123.38499999999999</v>
      </c>
      <c r="P20" s="77">
        <v>111.27000000000001</v>
      </c>
      <c r="Q20" s="77">
        <v>143.411</v>
      </c>
      <c r="R20" s="77">
        <v>174.34100000000001</v>
      </c>
      <c r="S20" s="77">
        <v>163.35900000000001</v>
      </c>
      <c r="T20" s="77">
        <v>159.41300000000001</v>
      </c>
      <c r="U20" s="77">
        <v>248.51299999999998</v>
      </c>
      <c r="V20" s="77">
        <v>158.221</v>
      </c>
      <c r="W20" s="77">
        <v>236.84800000000001</v>
      </c>
      <c r="X20" s="77">
        <v>222.21599999999998</v>
      </c>
      <c r="Y20" s="77">
        <v>163.59300000000002</v>
      </c>
      <c r="Z20" s="78"/>
      <c r="AA20" s="79">
        <f t="shared" si="2"/>
        <v>2941.4839999999995</v>
      </c>
    </row>
    <row r="21" spans="1:27" ht="24.95" customHeight="1" x14ac:dyDescent="0.2">
      <c r="A21" s="75" t="s">
        <v>16</v>
      </c>
      <c r="B21" s="80">
        <v>126.81</v>
      </c>
      <c r="C21" s="81">
        <v>25.206</v>
      </c>
      <c r="D21" s="81">
        <v>41.678000000000004</v>
      </c>
      <c r="E21" s="81">
        <v>16.326999999999998</v>
      </c>
      <c r="F21" s="81">
        <v>18.783000000000001</v>
      </c>
      <c r="G21" s="81">
        <v>23.274999999999999</v>
      </c>
      <c r="H21" s="81">
        <v>24.759</v>
      </c>
      <c r="I21" s="81">
        <v>26.173000000000002</v>
      </c>
      <c r="J21" s="81">
        <v>28.321999999999999</v>
      </c>
      <c r="K21" s="81">
        <v>30.513999999999999</v>
      </c>
      <c r="L21" s="81">
        <v>24.939999999999998</v>
      </c>
      <c r="M21" s="81">
        <v>27.341999999999999</v>
      </c>
      <c r="N21" s="81">
        <v>55.36</v>
      </c>
      <c r="O21" s="81">
        <v>61.155000000000001</v>
      </c>
      <c r="P21" s="81">
        <v>72.182999999999993</v>
      </c>
      <c r="Q21" s="81">
        <v>82.859000000000009</v>
      </c>
      <c r="R21" s="81">
        <v>153.32900000000001</v>
      </c>
      <c r="S21" s="81">
        <v>160.49900000000002</v>
      </c>
      <c r="T21" s="81">
        <v>174.22899999999996</v>
      </c>
      <c r="U21" s="81">
        <v>230.161</v>
      </c>
      <c r="V21" s="81">
        <v>194.744</v>
      </c>
      <c r="W21" s="81">
        <v>226.28399999999999</v>
      </c>
      <c r="X21" s="81">
        <v>212.22199999999998</v>
      </c>
      <c r="Y21" s="81">
        <v>169.94299999999998</v>
      </c>
      <c r="Z21" s="78"/>
      <c r="AA21" s="79">
        <f t="shared" si="2"/>
        <v>2207.0970000000002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110</v>
      </c>
      <c r="M22" s="81">
        <v>110</v>
      </c>
      <c r="N22" s="81">
        <v>110</v>
      </c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330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258.714</v>
      </c>
      <c r="C25" s="88">
        <f t="shared" si="3"/>
        <v>93.826000000000008</v>
      </c>
      <c r="D25" s="88">
        <f t="shared" si="3"/>
        <v>124.14500000000001</v>
      </c>
      <c r="E25" s="88">
        <f t="shared" si="3"/>
        <v>76.466999999999999</v>
      </c>
      <c r="F25" s="88">
        <f t="shared" si="3"/>
        <v>81.694000000000003</v>
      </c>
      <c r="G25" s="88">
        <f t="shared" si="3"/>
        <v>84.65</v>
      </c>
      <c r="H25" s="88">
        <f t="shared" si="3"/>
        <v>93.671000000000006</v>
      </c>
      <c r="I25" s="88">
        <f t="shared" si="3"/>
        <v>97.165999999999997</v>
      </c>
      <c r="J25" s="88">
        <f t="shared" si="3"/>
        <v>106.37400000000001</v>
      </c>
      <c r="K25" s="88">
        <f t="shared" si="3"/>
        <v>116.919</v>
      </c>
      <c r="L25" s="88">
        <f t="shared" si="3"/>
        <v>219.523</v>
      </c>
      <c r="M25" s="88">
        <f t="shared" si="3"/>
        <v>224.16699999999997</v>
      </c>
      <c r="N25" s="88">
        <f t="shared" si="3"/>
        <v>259.08699999999999</v>
      </c>
      <c r="O25" s="88">
        <f t="shared" si="3"/>
        <v>184.54</v>
      </c>
      <c r="P25" s="88">
        <f t="shared" si="3"/>
        <v>183.453</v>
      </c>
      <c r="Q25" s="88">
        <f t="shared" si="3"/>
        <v>226.27</v>
      </c>
      <c r="R25" s="88">
        <f t="shared" si="3"/>
        <v>327.67</v>
      </c>
      <c r="S25" s="88">
        <f t="shared" si="3"/>
        <v>323.85800000000006</v>
      </c>
      <c r="T25" s="88">
        <f t="shared" si="3"/>
        <v>333.64199999999994</v>
      </c>
      <c r="U25" s="88">
        <f t="shared" si="3"/>
        <v>478.67399999999998</v>
      </c>
      <c r="V25" s="88">
        <f t="shared" si="3"/>
        <v>352.96500000000003</v>
      </c>
      <c r="W25" s="88">
        <f t="shared" si="3"/>
        <v>463.13200000000001</v>
      </c>
      <c r="X25" s="88">
        <f t="shared" si="3"/>
        <v>434.43799999999999</v>
      </c>
      <c r="Y25" s="88">
        <f t="shared" si="3"/>
        <v>333.536</v>
      </c>
      <c r="Z25" s="89">
        <f t="shared" si="3"/>
        <v>0</v>
      </c>
      <c r="AA25" s="90">
        <f t="shared" si="3"/>
        <v>5478.5810000000001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258.714</v>
      </c>
      <c r="C29" s="77">
        <v>93.825999999999993</v>
      </c>
      <c r="D29" s="77">
        <v>159.14500000000001</v>
      </c>
      <c r="E29" s="77">
        <v>143.851</v>
      </c>
      <c r="F29" s="77">
        <v>199.102</v>
      </c>
      <c r="G29" s="77">
        <v>198.893</v>
      </c>
      <c r="H29" s="77">
        <v>210.751</v>
      </c>
      <c r="I29" s="77">
        <v>240.56100000000001</v>
      </c>
      <c r="J29" s="77">
        <v>277.226</v>
      </c>
      <c r="K29" s="77">
        <v>298.387</v>
      </c>
      <c r="L29" s="77">
        <v>311.91899999999998</v>
      </c>
      <c r="M29" s="77">
        <v>316.67099999999999</v>
      </c>
      <c r="N29" s="77">
        <v>322.08699999999999</v>
      </c>
      <c r="O29" s="77">
        <v>189.749</v>
      </c>
      <c r="P29" s="77">
        <v>183.453</v>
      </c>
      <c r="Q29" s="77">
        <v>226.27</v>
      </c>
      <c r="R29" s="77">
        <v>327.67</v>
      </c>
      <c r="S29" s="77">
        <v>323.858</v>
      </c>
      <c r="T29" s="77">
        <v>333.642</v>
      </c>
      <c r="U29" s="77">
        <v>478.67399999999998</v>
      </c>
      <c r="V29" s="77">
        <v>352.96499999999997</v>
      </c>
      <c r="W29" s="77">
        <v>463.13200000000001</v>
      </c>
      <c r="X29" s="77">
        <v>434.43799999999999</v>
      </c>
      <c r="Y29" s="77">
        <v>333.536</v>
      </c>
      <c r="Z29" s="78"/>
      <c r="AA29" s="79">
        <f>SUM(B29:Z29)</f>
        <v>6678.5199999999995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258.714</v>
      </c>
      <c r="C31" s="62">
        <f t="shared" si="4"/>
        <v>93.825999999999993</v>
      </c>
      <c r="D31" s="62">
        <f t="shared" si="4"/>
        <v>159.14500000000001</v>
      </c>
      <c r="E31" s="62">
        <f t="shared" si="4"/>
        <v>143.851</v>
      </c>
      <c r="F31" s="62">
        <f t="shared" si="4"/>
        <v>199.102</v>
      </c>
      <c r="G31" s="62">
        <f t="shared" si="4"/>
        <v>198.893</v>
      </c>
      <c r="H31" s="62">
        <f t="shared" si="4"/>
        <v>210.751</v>
      </c>
      <c r="I31" s="62">
        <f t="shared" si="4"/>
        <v>240.56100000000001</v>
      </c>
      <c r="J31" s="62">
        <f t="shared" si="4"/>
        <v>277.226</v>
      </c>
      <c r="K31" s="62">
        <f t="shared" si="4"/>
        <v>298.387</v>
      </c>
      <c r="L31" s="62">
        <f t="shared" si="4"/>
        <v>311.91899999999998</v>
      </c>
      <c r="M31" s="62">
        <f t="shared" si="4"/>
        <v>316.67099999999999</v>
      </c>
      <c r="N31" s="62">
        <f t="shared" si="4"/>
        <v>322.08699999999999</v>
      </c>
      <c r="O31" s="62">
        <f t="shared" si="4"/>
        <v>189.749</v>
      </c>
      <c r="P31" s="62">
        <f t="shared" si="4"/>
        <v>183.453</v>
      </c>
      <c r="Q31" s="62">
        <f t="shared" si="4"/>
        <v>226.27</v>
      </c>
      <c r="R31" s="62">
        <f t="shared" si="4"/>
        <v>327.67</v>
      </c>
      <c r="S31" s="62">
        <f t="shared" si="4"/>
        <v>323.858</v>
      </c>
      <c r="T31" s="62">
        <f t="shared" si="4"/>
        <v>333.642</v>
      </c>
      <c r="U31" s="62">
        <f t="shared" si="4"/>
        <v>478.67399999999998</v>
      </c>
      <c r="V31" s="62">
        <f t="shared" si="4"/>
        <v>352.96499999999997</v>
      </c>
      <c r="W31" s="62">
        <f t="shared" si="4"/>
        <v>463.13200000000001</v>
      </c>
      <c r="X31" s="62">
        <f t="shared" si="4"/>
        <v>434.43799999999999</v>
      </c>
      <c r="Y31" s="62">
        <f t="shared" si="4"/>
        <v>333.536</v>
      </c>
      <c r="Z31" s="63">
        <f t="shared" si="4"/>
        <v>0</v>
      </c>
      <c r="AA31" s="64">
        <f t="shared" si="4"/>
        <v>6678.5199999999995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117.4</v>
      </c>
      <c r="R38" s="99">
        <v>202.7</v>
      </c>
      <c r="S38" s="99">
        <v>149</v>
      </c>
      <c r="T38" s="99"/>
      <c r="U38" s="99"/>
      <c r="V38" s="99"/>
      <c r="W38" s="99"/>
      <c r="X38" s="99"/>
      <c r="Y38" s="99"/>
      <c r="Z38" s="100"/>
      <c r="AA38" s="79">
        <f t="shared" si="5"/>
        <v>469.1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117.4</v>
      </c>
      <c r="R39" s="88">
        <f t="shared" si="6"/>
        <v>202.7</v>
      </c>
      <c r="S39" s="88">
        <f t="shared" si="6"/>
        <v>149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469.1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117.4</v>
      </c>
      <c r="R46" s="99">
        <v>202.7</v>
      </c>
      <c r="S46" s="99">
        <v>149</v>
      </c>
      <c r="T46" s="99"/>
      <c r="U46" s="99"/>
      <c r="V46" s="99"/>
      <c r="W46" s="99"/>
      <c r="X46" s="99"/>
      <c r="Y46" s="99"/>
      <c r="Z46" s="100"/>
      <c r="AA46" s="79">
        <f t="shared" si="7"/>
        <v>469.1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117.4</v>
      </c>
      <c r="R48" s="88">
        <f t="shared" si="8"/>
        <v>202.7</v>
      </c>
      <c r="S48" s="88">
        <f t="shared" si="8"/>
        <v>149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469.1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258.714</v>
      </c>
      <c r="C51" s="88">
        <f t="shared" si="10"/>
        <v>93.826000000000008</v>
      </c>
      <c r="D51" s="88">
        <f t="shared" si="10"/>
        <v>159.14500000000001</v>
      </c>
      <c r="E51" s="88">
        <f t="shared" si="10"/>
        <v>143.851</v>
      </c>
      <c r="F51" s="88">
        <f t="shared" si="10"/>
        <v>199.102</v>
      </c>
      <c r="G51" s="88">
        <f t="shared" si="10"/>
        <v>198.893</v>
      </c>
      <c r="H51" s="88">
        <f t="shared" si="10"/>
        <v>210.751</v>
      </c>
      <c r="I51" s="88">
        <f t="shared" si="10"/>
        <v>240.56100000000001</v>
      </c>
      <c r="J51" s="88">
        <f t="shared" si="10"/>
        <v>277.226</v>
      </c>
      <c r="K51" s="88">
        <f t="shared" si="10"/>
        <v>298.387</v>
      </c>
      <c r="L51" s="88">
        <f t="shared" si="10"/>
        <v>311.91899999999998</v>
      </c>
      <c r="M51" s="88">
        <f t="shared" si="10"/>
        <v>316.67099999999999</v>
      </c>
      <c r="N51" s="88">
        <f t="shared" si="10"/>
        <v>322.08699999999999</v>
      </c>
      <c r="O51" s="88">
        <f t="shared" si="10"/>
        <v>189.749</v>
      </c>
      <c r="P51" s="88">
        <f t="shared" si="10"/>
        <v>183.453</v>
      </c>
      <c r="Q51" s="88">
        <f t="shared" si="10"/>
        <v>343.67</v>
      </c>
      <c r="R51" s="88">
        <f t="shared" si="10"/>
        <v>530.37</v>
      </c>
      <c r="S51" s="88">
        <f t="shared" si="10"/>
        <v>472.85800000000006</v>
      </c>
      <c r="T51" s="88">
        <f t="shared" si="10"/>
        <v>333.64199999999994</v>
      </c>
      <c r="U51" s="88">
        <f t="shared" si="10"/>
        <v>478.67399999999998</v>
      </c>
      <c r="V51" s="88">
        <f t="shared" si="10"/>
        <v>352.96500000000003</v>
      </c>
      <c r="W51" s="88">
        <f t="shared" si="10"/>
        <v>463.13200000000001</v>
      </c>
      <c r="X51" s="88">
        <f t="shared" si="10"/>
        <v>434.43799999999999</v>
      </c>
      <c r="Y51" s="88">
        <f t="shared" si="10"/>
        <v>333.536</v>
      </c>
      <c r="Z51" s="89">
        <f t="shared" si="10"/>
        <v>0</v>
      </c>
      <c r="AA51" s="105">
        <f>SUM(B51:Z51)</f>
        <v>7147.62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4" sqref="A3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44763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117.4</v>
      </c>
      <c r="R4" s="18">
        <v>202.7</v>
      </c>
      <c r="S4" s="18">
        <v>149</v>
      </c>
      <c r="T4" s="18"/>
      <c r="U4" s="18"/>
      <c r="V4" s="18"/>
      <c r="W4" s="18"/>
      <c r="X4" s="18">
        <v>-75.099999999999994</v>
      </c>
      <c r="Y4" s="18">
        <v>-8.6999999999999993</v>
      </c>
      <c r="Z4" s="19"/>
      <c r="AA4" s="112">
        <f>SUM(B4:Z4)</f>
        <v>385.3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301.77999999999997</v>
      </c>
      <c r="C7" s="118">
        <v>274.32</v>
      </c>
      <c r="D7" s="118">
        <v>250.98</v>
      </c>
      <c r="E7" s="118">
        <v>240.35</v>
      </c>
      <c r="F7" s="118">
        <v>198.46</v>
      </c>
      <c r="G7" s="118">
        <v>199.22</v>
      </c>
      <c r="H7" s="118">
        <v>198.78</v>
      </c>
      <c r="I7" s="118">
        <v>195.32</v>
      </c>
      <c r="J7" s="118">
        <v>188.29</v>
      </c>
      <c r="K7" s="118">
        <v>187.02</v>
      </c>
      <c r="L7" s="118">
        <v>198.71</v>
      </c>
      <c r="M7" s="118">
        <v>198.92</v>
      </c>
      <c r="N7" s="118">
        <v>222.52</v>
      </c>
      <c r="O7" s="118">
        <v>204.75</v>
      </c>
      <c r="P7" s="118">
        <v>276.20999999999998</v>
      </c>
      <c r="Q7" s="118">
        <v>323.33</v>
      </c>
      <c r="R7" s="118">
        <v>412.41</v>
      </c>
      <c r="S7" s="118">
        <v>492</v>
      </c>
      <c r="T7" s="118">
        <v>548.75</v>
      </c>
      <c r="U7" s="118">
        <v>590.59</v>
      </c>
      <c r="V7" s="118">
        <v>549</v>
      </c>
      <c r="W7" s="118">
        <v>598.91999999999996</v>
      </c>
      <c r="X7" s="118">
        <v>563.62</v>
      </c>
      <c r="Y7" s="118">
        <v>376.33</v>
      </c>
      <c r="Z7" s="119"/>
      <c r="AA7" s="120">
        <f>IF(SUM(B7:Z7)&lt;&gt;0,AVERAGEIF(B7:Z7,"&lt;&gt;"""),"")</f>
        <v>324.60750000000002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>
        <v>75.099999999999994</v>
      </c>
      <c r="Y15" s="134">
        <v>8.6999999999999993</v>
      </c>
      <c r="Z15" s="132"/>
      <c r="AA15" s="133">
        <f t="shared" si="0"/>
        <v>83.8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75.099999999999994</v>
      </c>
      <c r="Y16" s="136">
        <f t="shared" si="1"/>
        <v>8.6999999999999993</v>
      </c>
      <c r="Z16" s="137" t="str">
        <f t="shared" si="1"/>
        <v/>
      </c>
      <c r="AA16" s="90">
        <f t="shared" si="0"/>
        <v>83.8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>
        <v>117.4</v>
      </c>
      <c r="R23" s="134">
        <v>202.7</v>
      </c>
      <c r="S23" s="134">
        <v>149</v>
      </c>
      <c r="T23" s="134"/>
      <c r="U23" s="134"/>
      <c r="V23" s="134"/>
      <c r="W23" s="134"/>
      <c r="X23" s="134"/>
      <c r="Y23" s="134"/>
      <c r="Z23" s="132"/>
      <c r="AA23" s="133">
        <f t="shared" si="2"/>
        <v>469.1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117.4</v>
      </c>
      <c r="R24" s="136">
        <f t="shared" si="3"/>
        <v>202.7</v>
      </c>
      <c r="S24" s="136">
        <f t="shared" si="3"/>
        <v>149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469.1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2022-07-20T13:20:51Z</dcterms:created>
  <dcterms:modified xsi:type="dcterms:W3CDTF">2022-07-20T13:20:52Z</dcterms:modified>
</cp:coreProperties>
</file>