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<sst xmlns="http://schemas.openxmlformats.org/spreadsheetml/2006/main" count="117" uniqueCount="53">
  <si>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18/07/2022 16:20:27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</si>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</sst>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7.9640000000000004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267.88900000000001</c:v>
                </c:pt>
                <c:pt idx="1">
                  <c:v>188.6</c:v>
                </c:pt>
                <c:pt idx="2">
                  <c:v>86.472999999999999</c:v>
                </c:pt>
                <c:pt idx="3">
                  <c:v>91.766999999999996</c:v>
                </c:pt>
                <c:pt idx="4">
                  <c:v>6.23</c:v>
                </c:pt>
                <c:pt idx="5">
                  <c:v>30.122</c:v>
                </c:pt>
                <c:pt idx="6">
                  <c:v>21.86</c:v>
                </c:pt>
                <c:pt idx="7">
                  <c:v>88.004000000000005</c:v>
                </c:pt>
                <c:pt idx="8">
                  <c:v>13.625999999999999</c:v>
                </c:pt>
                <c:pt idx="10">
                  <c:v>7.9269999999999996</c:v>
                </c:pt>
                <c:pt idx="11">
                  <c:v>32.052999999999997</c:v>
                </c:pt>
                <c:pt idx="12">
                  <c:v>118.474</c:v>
                </c:pt>
                <c:pt idx="13">
                  <c:v>124.60300000000001</c:v>
                </c:pt>
                <c:pt idx="14">
                  <c:v>2.64</c:v>
                </c:pt>
                <c:pt idx="15">
                  <c:v>21.611000000000001</c:v>
                </c:pt>
                <c:pt idx="16">
                  <c:v>54.320999999999998</c:v>
                </c:pt>
                <c:pt idx="17">
                  <c:v>30.172999999999998</c:v>
                </c:pt>
                <c:pt idx="18">
                  <c:v>137.523</c:v>
                </c:pt>
                <c:pt idx="19">
                  <c:v>97.551999999999992</c:v>
                </c:pt>
                <c:pt idx="20">
                  <c:v>206.21599999999998</c:v>
                </c:pt>
                <c:pt idx="21">
                  <c:v>113.88300000000001</c:v>
                </c:pt>
                <c:pt idx="22">
                  <c:v>207.08500000000001</c:v>
                </c:pt>
                <c:pt idx="23">
                  <c:v>223.73000000000002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99.531000000000006</c:v>
                </c:pt>
                <c:pt idx="1">
                  <c:v>122.10899999999998</c:v>
                </c:pt>
                <c:pt idx="2">
                  <c:v>135.233</c:v>
                </c:pt>
                <c:pt idx="3">
                  <c:v>133.39800000000002</c:v>
                </c:pt>
                <c:pt idx="4">
                  <c:v>126.21599999999999</c:v>
                </c:pt>
                <c:pt idx="5">
                  <c:v>122.96700000000001</c:v>
                </c:pt>
                <c:pt idx="6">
                  <c:v>143.72800000000001</c:v>
                </c:pt>
                <c:pt idx="7">
                  <c:v>162.72399999999999</c:v>
                </c:pt>
                <c:pt idx="8">
                  <c:v>206.52299999999997</c:v>
                </c:pt>
                <c:pt idx="9">
                  <c:v>195.11199999999997</c:v>
                </c:pt>
                <c:pt idx="10">
                  <c:v>205.875</c:v>
                </c:pt>
                <c:pt idx="11">
                  <c:v>231.93899999999999</c:v>
                </c:pt>
                <c:pt idx="12">
                  <c:v>223.88799999999998</c:v>
                </c:pt>
                <c:pt idx="13">
                  <c:v>221.22800000000001</c:v>
                </c:pt>
                <c:pt idx="14">
                  <c:v>197.095</c:v>
                </c:pt>
                <c:pt idx="15">
                  <c:v>189.75</c:v>
                </c:pt>
                <c:pt idx="16">
                  <c:v>218.40199999999999</c:v>
                </c:pt>
                <c:pt idx="17">
                  <c:v>186.51399999999998</c:v>
                </c:pt>
                <c:pt idx="18">
                  <c:v>141.08199999999999</c:v>
                </c:pt>
                <c:pt idx="19">
                  <c:v>119.67199999999997</c:v>
                </c:pt>
                <c:pt idx="20">
                  <c:v>95.132000000000005</c:v>
                </c:pt>
                <c:pt idx="21">
                  <c:v>115.71600000000001</c:v>
                </c:pt>
                <c:pt idx="22">
                  <c:v>100.03100000000001</c:v>
                </c:pt>
                <c:pt idx="23">
                  <c:v>105.09799999999998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54.037999999999997</c:v>
                </c:pt>
                <c:pt idx="20">
                  <c:v>15.957000000000001</c:v>
                </c:pt>
                <c:pt idx="21">
                  <c:v>16.594999999999999</c:v>
                </c:pt>
                <c:pt idx="22">
                  <c:v>23.463999999999999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915424"/>
        <c:axId val="340917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367.41999999999996</c:v>
                </c:pt>
                <c:pt idx="1">
                  <c:v>310.709</c:v>
                </c:pt>
                <c:pt idx="2">
                  <c:v>221.70600000000002</c:v>
                </c:pt>
                <c:pt idx="3">
                  <c:v>225.16499999999999</c:v>
                </c:pt>
                <c:pt idx="4">
                  <c:v>132.446</c:v>
                </c:pt>
                <c:pt idx="5">
                  <c:v>153.08900000000003</c:v>
                </c:pt>
                <c:pt idx="6">
                  <c:v>165.58800000000002</c:v>
                </c:pt>
                <c:pt idx="7">
                  <c:v>250.72799999999998</c:v>
                </c:pt>
                <c:pt idx="8">
                  <c:v>220.149</c:v>
                </c:pt>
                <c:pt idx="9">
                  <c:v>195.11200000000002</c:v>
                </c:pt>
                <c:pt idx="10">
                  <c:v>213.80199999999999</c:v>
                </c:pt>
                <c:pt idx="11">
                  <c:v>265.67099999999999</c:v>
                </c:pt>
                <c:pt idx="12">
                  <c:v>342.36199999999997</c:v>
                </c:pt>
                <c:pt idx="13">
                  <c:v>353.79500000000002</c:v>
                </c:pt>
                <c:pt idx="14">
                  <c:v>199.73499999999999</c:v>
                </c:pt>
                <c:pt idx="15">
                  <c:v>211.36099999999999</c:v>
                </c:pt>
                <c:pt idx="16">
                  <c:v>272.7229999999999</c:v>
                </c:pt>
                <c:pt idx="17">
                  <c:v>216.68700000000001</c:v>
                </c:pt>
                <c:pt idx="18">
                  <c:v>278.60499999999996</c:v>
                </c:pt>
                <c:pt idx="19">
                  <c:v>271.262</c:v>
                </c:pt>
                <c:pt idx="20">
                  <c:v>317.30500000000001</c:v>
                </c:pt>
                <c:pt idx="21">
                  <c:v>246.19399999999999</c:v>
                </c:pt>
                <c:pt idx="22">
                  <c:v>330.58000000000004</c:v>
                </c:pt>
                <c:pt idx="23">
                  <c:v>328.82800000000003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15424"/>
        <c:axId val="340917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351</c:v>
                </c:pt>
                <c:pt idx="1">
                  <c:v>296.7</c:v>
                </c:pt>
                <c:pt idx="2">
                  <c:v>272.33999999999997</c:v>
                </c:pt>
                <c:pt idx="3">
                  <c:v>267.98</c:v>
                </c:pt>
                <c:pt idx="4">
                  <c:v>259.94</c:v>
                </c:pt>
                <c:pt idx="5">
                  <c:v>272.52999999999997</c:v>
                </c:pt>
                <c:pt idx="6">
                  <c:v>265.16000000000003</c:v>
                </c:pt>
                <c:pt idx="7">
                  <c:v>296.31</c:v>
                </c:pt>
                <c:pt idx="8">
                  <c:v>273.94</c:v>
                </c:pt>
                <c:pt idx="9">
                  <c:v>235.57</c:v>
                </c:pt>
                <c:pt idx="10">
                  <c:v>261.44</c:v>
                </c:pt>
                <c:pt idx="11">
                  <c:v>260.5</c:v>
                </c:pt>
                <c:pt idx="12">
                  <c:v>281.01</c:v>
                </c:pt>
                <c:pt idx="13">
                  <c:v>281.11</c:v>
                </c:pt>
                <c:pt idx="14">
                  <c:v>256.27</c:v>
                </c:pt>
                <c:pt idx="15">
                  <c:v>279.51</c:v>
                </c:pt>
                <c:pt idx="16">
                  <c:v>292.85000000000002</c:v>
                </c:pt>
                <c:pt idx="17">
                  <c:v>247.59</c:v>
                </c:pt>
                <c:pt idx="18">
                  <c:v>291.91000000000003</c:v>
                </c:pt>
                <c:pt idx="19">
                  <c:v>287.73</c:v>
                </c:pt>
                <c:pt idx="20">
                  <c:v>307.81</c:v>
                </c:pt>
                <c:pt idx="21">
                  <c:v>290.10000000000002</c:v>
                </c:pt>
                <c:pt idx="22">
                  <c:v>301</c:v>
                </c:pt>
                <c:pt idx="23">
                  <c:v>301.01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14640"/>
        <c:axId val="340920520"/>
      </c:lineChart>
      <c:catAx>
        <c:axId val="34091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17384"/>
        <c:crosses val="autoZero"/>
        <c:auto val="1"/>
        <c:lblAlgn val="ctr"/>
        <c:lblOffset val="100"/>
        <c:noMultiLvlLbl val="0"/>
      </c:catAx>
      <c:valAx>
        <c:axId val="34091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15424"/>
        <c:crosses val="autoZero"/>
        <c:crossBetween val="between"/>
      </c:valAx>
      <c:valAx>
        <c:axId val="340920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14640"/>
        <c:crosses val="max"/>
        <c:crossBetween val="between"/>
      </c:valAx>
      <c:catAx>
        <c:axId val="340914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920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367.41999999999996</v>
      </c>
      <c r="C4" s="18">
        <v>310.70899999999995</v>
      </c>
      <c r="D4" s="18">
        <v>221.70600000000002</v>
      </c>
      <c r="E4" s="18">
        <v>225.16500000000002</v>
      </c>
      <c r="F4" s="18">
        <v>132.44599999999997</v>
      </c>
      <c r="G4" s="18">
        <v>153.08900000000003</v>
      </c>
      <c r="H4" s="18">
        <v>165.58799999999999</v>
      </c>
      <c r="I4" s="18">
        <v>250.72799999999995</v>
      </c>
      <c r="J4" s="18">
        <v>220.149</v>
      </c>
      <c r="K4" s="18">
        <v>195.11199999999997</v>
      </c>
      <c r="L4" s="18">
        <v>213.80200000000002</v>
      </c>
      <c r="M4" s="18">
        <v>265.67099999999999</v>
      </c>
      <c r="N4" s="18">
        <v>342.36200000000002</v>
      </c>
      <c r="O4" s="18">
        <v>353.79500000000002</v>
      </c>
      <c r="P4" s="18">
        <v>199.73500000000001</v>
      </c>
      <c r="Q4" s="18">
        <v>211.36100000000002</v>
      </c>
      <c r="R4" s="18">
        <v>272.72300000000001</v>
      </c>
      <c r="S4" s="18">
        <v>216.68699999999998</v>
      </c>
      <c r="T4" s="18">
        <v>278.60499999999996</v>
      </c>
      <c r="U4" s="18">
        <v>271.26199999999994</v>
      </c>
      <c r="V4" s="18">
        <v>317.30500000000006</v>
      </c>
      <c r="W4" s="18">
        <v>246.19400000000005</v>
      </c>
      <c r="X4" s="18">
        <v>330.58</v>
      </c>
      <c r="Y4" s="18">
        <v>328.82800000000003</v>
      </c>
      <c r="Z4" s="19"/>
      <c r="AA4" s="20">
        <f>SUM(B4:Z4)</f>
        <v>6091.0219999999999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</v>
      </c>
      <c r="C7" s="28">
        <v>296.7</v>
      </c>
      <c r="D7" s="28">
        <v>272.33999999999997</v>
      </c>
      <c r="E7" s="28">
        <v>267.98</v>
      </c>
      <c r="F7" s="28">
        <v>259.94</v>
      </c>
      <c r="G7" s="28">
        <v>272.52999999999997</v>
      </c>
      <c r="H7" s="28">
        <v>265.16000000000003</v>
      </c>
      <c r="I7" s="28">
        <v>296.31</v>
      </c>
      <c r="J7" s="28">
        <v>273.94</v>
      </c>
      <c r="K7" s="28">
        <v>235.57</v>
      </c>
      <c r="L7" s="28">
        <v>261.44</v>
      </c>
      <c r="M7" s="28">
        <v>260.5</v>
      </c>
      <c r="N7" s="28">
        <v>281.01</v>
      </c>
      <c r="O7" s="28">
        <v>281.11</v>
      </c>
      <c r="P7" s="28">
        <v>256.27</v>
      </c>
      <c r="Q7" s="28">
        <v>279.51</v>
      </c>
      <c r="R7" s="28">
        <v>292.85000000000002</v>
      </c>
      <c r="S7" s="28">
        <v>247.59</v>
      </c>
      <c r="T7" s="28">
        <v>291.91000000000003</v>
      </c>
      <c r="U7" s="28">
        <v>287.73</v>
      </c>
      <c r="V7" s="28">
        <v>307.81</v>
      </c>
      <c r="W7" s="28">
        <v>290.10000000000002</v>
      </c>
      <c r="X7" s="28">
        <v>301</v>
      </c>
      <c r="Y7" s="28">
        <v>301.01</v>
      </c>
      <c r="Z7" s="29"/>
      <c r="AA7" s="30">
        <f>IF(SUM(B7:Z7)&lt;&gt;0,AVERAGEIF(B7:Z7,"&lt;&gt;"""),"")</f>
        <v>280.47125000000011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7.9640000000000004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7.9640000000000004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267.88900000000001</v>
      </c>
      <c r="C12" s="52">
        <v>188.6</v>
      </c>
      <c r="D12" s="52">
        <v>86.472999999999999</v>
      </c>
      <c r="E12" s="52">
        <v>91.766999999999996</v>
      </c>
      <c r="F12" s="52">
        <v>6.23</v>
      </c>
      <c r="G12" s="52">
        <v>30.122</v>
      </c>
      <c r="H12" s="52">
        <v>21.86</v>
      </c>
      <c r="I12" s="52">
        <v>88.004000000000005</v>
      </c>
      <c r="J12" s="52">
        <v>13.625999999999999</v>
      </c>
      <c r="K12" s="52"/>
      <c r="L12" s="52">
        <v>7.9269999999999996</v>
      </c>
      <c r="M12" s="52">
        <v>32.052999999999997</v>
      </c>
      <c r="N12" s="52">
        <v>118.474</v>
      </c>
      <c r="O12" s="52">
        <v>124.60300000000001</v>
      </c>
      <c r="P12" s="52">
        <v>2.64</v>
      </c>
      <c r="Q12" s="52">
        <v>21.611000000000001</v>
      </c>
      <c r="R12" s="52">
        <v>54.320999999999998</v>
      </c>
      <c r="S12" s="52">
        <v>30.172999999999998</v>
      </c>
      <c r="T12" s="52">
        <v>137.523</v>
      </c>
      <c r="U12" s="52">
        <v>97.551999999999992</v>
      </c>
      <c r="V12" s="52">
        <v>206.21599999999998</v>
      </c>
      <c r="W12" s="52">
        <v>113.88300000000001</v>
      </c>
      <c r="X12" s="52">
        <v>207.08500000000001</v>
      </c>
      <c r="Y12" s="52">
        <v>223.73000000000002</v>
      </c>
      <c r="Z12" s="53"/>
      <c r="AA12" s="54">
        <f t="shared" si="0"/>
        <v>2172.3620000000001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54.037999999999997</v>
      </c>
      <c r="V13" s="52">
        <v>15.957000000000001</v>
      </c>
      <c r="W13" s="52">
        <v>16.594999999999999</v>
      </c>
      <c r="X13" s="52">
        <v>23.463999999999999</v>
      </c>
      <c r="Y13" s="52"/>
      <c r="Z13" s="53"/>
      <c r="AA13" s="54">
        <f t="shared" si="0"/>
        <v>110.054</v>
      </c>
    </row>
    <row r="14" spans="1:27" ht="24.95" customHeight="1" x14ac:dyDescent="0.2">
      <c r="A14" s="55" t="s">
        <v>10</v>
      </c>
      <c r="B14" s="56">
        <v>99.531000000000006</v>
      </c>
      <c r="C14" s="57">
        <v>122.10899999999998</v>
      </c>
      <c r="D14" s="57">
        <v>135.233</v>
      </c>
      <c r="E14" s="57">
        <v>133.39800000000002</v>
      </c>
      <c r="F14" s="57">
        <v>126.21599999999999</v>
      </c>
      <c r="G14" s="57">
        <v>122.96700000000001</v>
      </c>
      <c r="H14" s="57">
        <v>143.72800000000001</v>
      </c>
      <c r="I14" s="57">
        <v>162.72399999999999</v>
      </c>
      <c r="J14" s="57">
        <v>206.52299999999997</v>
      </c>
      <c r="K14" s="57">
        <v>195.11199999999997</v>
      </c>
      <c r="L14" s="57">
        <v>205.875</v>
      </c>
      <c r="M14" s="57">
        <v>231.93899999999999</v>
      </c>
      <c r="N14" s="57">
        <v>223.88799999999998</v>
      </c>
      <c r="O14" s="57">
        <v>221.22800000000001</v>
      </c>
      <c r="P14" s="57">
        <v>197.095</v>
      </c>
      <c r="Q14" s="57">
        <v>189.75</v>
      </c>
      <c r="R14" s="57">
        <v>218.40199999999999</v>
      </c>
      <c r="S14" s="57">
        <v>186.51399999999998</v>
      </c>
      <c r="T14" s="57">
        <v>141.08199999999999</v>
      </c>
      <c r="U14" s="57">
        <v>119.67199999999997</v>
      </c>
      <c r="V14" s="57">
        <v>95.132000000000005</v>
      </c>
      <c r="W14" s="57">
        <v>115.71600000000001</v>
      </c>
      <c r="X14" s="57">
        <v>100.03100000000001</v>
      </c>
      <c r="Y14" s="57">
        <v>105.09799999999998</v>
      </c>
      <c r="Z14" s="58"/>
      <c r="AA14" s="59">
        <f t="shared" si="0"/>
        <v>3798.9629999999997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367.42</v>
      </c>
      <c r="C16" s="62">
        <f t="shared" ref="C16:Z16" si="1">IF(LEN(C$2)&gt;0,SUM(C10:C15),"")</f>
        <v>310.70899999999995</v>
      </c>
      <c r="D16" s="62">
        <f t="shared" si="1"/>
        <v>221.70600000000002</v>
      </c>
      <c r="E16" s="62">
        <f t="shared" si="1"/>
        <v>225.16500000000002</v>
      </c>
      <c r="F16" s="62">
        <f t="shared" si="1"/>
        <v>132.446</v>
      </c>
      <c r="G16" s="62">
        <f t="shared" si="1"/>
        <v>153.089</v>
      </c>
      <c r="H16" s="62">
        <f t="shared" si="1"/>
        <v>165.58800000000002</v>
      </c>
      <c r="I16" s="62">
        <f t="shared" si="1"/>
        <v>250.72800000000001</v>
      </c>
      <c r="J16" s="62">
        <f t="shared" si="1"/>
        <v>220.14899999999997</v>
      </c>
      <c r="K16" s="62">
        <f t="shared" si="1"/>
        <v>195.11199999999997</v>
      </c>
      <c r="L16" s="62">
        <f t="shared" si="1"/>
        <v>213.80199999999999</v>
      </c>
      <c r="M16" s="62">
        <f t="shared" si="1"/>
        <v>263.99199999999996</v>
      </c>
      <c r="N16" s="62">
        <f t="shared" si="1"/>
        <v>342.36199999999997</v>
      </c>
      <c r="O16" s="62">
        <f t="shared" si="1"/>
        <v>353.79500000000002</v>
      </c>
      <c r="P16" s="62">
        <f t="shared" si="1"/>
        <v>199.73499999999999</v>
      </c>
      <c r="Q16" s="62">
        <f t="shared" si="1"/>
        <v>211.36099999999999</v>
      </c>
      <c r="R16" s="62">
        <f t="shared" si="1"/>
        <v>272.72299999999996</v>
      </c>
      <c r="S16" s="62">
        <f t="shared" si="1"/>
        <v>216.68699999999998</v>
      </c>
      <c r="T16" s="62">
        <f t="shared" si="1"/>
        <v>278.60500000000002</v>
      </c>
      <c r="U16" s="62">
        <f t="shared" si="1"/>
        <v>271.26199999999994</v>
      </c>
      <c r="V16" s="62">
        <f t="shared" si="1"/>
        <v>317.30499999999995</v>
      </c>
      <c r="W16" s="62">
        <f t="shared" si="1"/>
        <v>246.19400000000002</v>
      </c>
      <c r="X16" s="62">
        <f t="shared" si="1"/>
        <v>330.58000000000004</v>
      </c>
      <c r="Y16" s="62">
        <f t="shared" si="1"/>
        <v>328.82799999999997</v>
      </c>
      <c r="Z16" s="63" t="str">
        <f t="shared" si="1"/>
        <v/>
      </c>
      <c r="AA16" s="64">
        <f>SUM(AA10:AA15)</f>
        <v>6089.3429999999998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1.679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1.679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1.679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1.679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367.42</v>
      </c>
      <c r="C29" s="77">
        <v>310.709</v>
      </c>
      <c r="D29" s="77">
        <v>221.70599999999999</v>
      </c>
      <c r="E29" s="77">
        <v>225.16499999999999</v>
      </c>
      <c r="F29" s="77">
        <v>132.446</v>
      </c>
      <c r="G29" s="77">
        <v>153.089</v>
      </c>
      <c r="H29" s="77">
        <v>165.58799999999999</v>
      </c>
      <c r="I29" s="77">
        <v>250.72800000000001</v>
      </c>
      <c r="J29" s="77">
        <v>220.149</v>
      </c>
      <c r="K29" s="77">
        <v>195.11199999999999</v>
      </c>
      <c r="L29" s="77">
        <v>213.80199999999999</v>
      </c>
      <c r="M29" s="77">
        <v>265.67099999999999</v>
      </c>
      <c r="N29" s="77">
        <v>342.36200000000002</v>
      </c>
      <c r="O29" s="77">
        <v>353.79500000000002</v>
      </c>
      <c r="P29" s="77">
        <v>199.73500000000001</v>
      </c>
      <c r="Q29" s="77">
        <v>211.36099999999999</v>
      </c>
      <c r="R29" s="77">
        <v>272.72300000000001</v>
      </c>
      <c r="S29" s="77">
        <v>216.68700000000001</v>
      </c>
      <c r="T29" s="77">
        <v>278.60500000000002</v>
      </c>
      <c r="U29" s="77">
        <v>271.262</v>
      </c>
      <c r="V29" s="77">
        <v>317.30500000000001</v>
      </c>
      <c r="W29" s="77">
        <v>246.19399999999999</v>
      </c>
      <c r="X29" s="77">
        <v>330.58</v>
      </c>
      <c r="Y29" s="77">
        <v>328.82799999999997</v>
      </c>
      <c r="Z29" s="78"/>
      <c r="AA29" s="79">
        <f>SUM(B29:Z29)</f>
        <v>6091.0220000000008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367.42</v>
      </c>
      <c r="C31" s="62">
        <f t="shared" ref="C31:Z31" si="4">IF(LEN(C$2)&gt;0,SUM(C28:C30),"")</f>
        <v>310.709</v>
      </c>
      <c r="D31" s="62">
        <f t="shared" si="4"/>
        <v>221.70599999999999</v>
      </c>
      <c r="E31" s="62">
        <f t="shared" si="4"/>
        <v>225.16499999999999</v>
      </c>
      <c r="F31" s="62">
        <f t="shared" si="4"/>
        <v>132.446</v>
      </c>
      <c r="G31" s="62">
        <f t="shared" si="4"/>
        <v>153.089</v>
      </c>
      <c r="H31" s="62">
        <f t="shared" si="4"/>
        <v>165.58799999999999</v>
      </c>
      <c r="I31" s="62">
        <f t="shared" si="4"/>
        <v>250.72800000000001</v>
      </c>
      <c r="J31" s="62">
        <f t="shared" si="4"/>
        <v>220.149</v>
      </c>
      <c r="K31" s="62">
        <f t="shared" si="4"/>
        <v>195.11199999999999</v>
      </c>
      <c r="L31" s="62">
        <f t="shared" si="4"/>
        <v>213.80199999999999</v>
      </c>
      <c r="M31" s="62">
        <f t="shared" si="4"/>
        <v>265.67099999999999</v>
      </c>
      <c r="N31" s="62">
        <f t="shared" si="4"/>
        <v>342.36200000000002</v>
      </c>
      <c r="O31" s="62">
        <f t="shared" si="4"/>
        <v>353.79500000000002</v>
      </c>
      <c r="P31" s="62">
        <f t="shared" si="4"/>
        <v>199.73500000000001</v>
      </c>
      <c r="Q31" s="62">
        <f t="shared" si="4"/>
        <v>211.36099999999999</v>
      </c>
      <c r="R31" s="62">
        <f t="shared" si="4"/>
        <v>272.72300000000001</v>
      </c>
      <c r="S31" s="62">
        <f t="shared" si="4"/>
        <v>216.68700000000001</v>
      </c>
      <c r="T31" s="62">
        <f t="shared" si="4"/>
        <v>278.60500000000002</v>
      </c>
      <c r="U31" s="62">
        <f t="shared" si="4"/>
        <v>271.262</v>
      </c>
      <c r="V31" s="62">
        <f t="shared" si="4"/>
        <v>317.30500000000001</v>
      </c>
      <c r="W31" s="62">
        <f t="shared" si="4"/>
        <v>246.19399999999999</v>
      </c>
      <c r="X31" s="62">
        <f t="shared" si="4"/>
        <v>330.58</v>
      </c>
      <c r="Y31" s="62">
        <f t="shared" si="4"/>
        <v>328.82799999999997</v>
      </c>
      <c r="Z31" s="63" t="str">
        <f t="shared" si="4"/>
        <v/>
      </c>
      <c r="AA31" s="64">
        <f>SUM(AA28:AA30)</f>
        <v>6091.0220000000008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367.42</v>
      </c>
      <c r="C51" s="88">
        <f t="shared" si="10"/>
        <v>310.70899999999995</v>
      </c>
      <c r="D51" s="88">
        <f t="shared" si="10"/>
        <v>221.70600000000002</v>
      </c>
      <c r="E51" s="88">
        <f t="shared" si="10"/>
        <v>225.16500000000002</v>
      </c>
      <c r="F51" s="88">
        <f t="shared" si="10"/>
        <v>132.446</v>
      </c>
      <c r="G51" s="88">
        <f t="shared" si="10"/>
        <v>153.089</v>
      </c>
      <c r="H51" s="88">
        <f t="shared" si="10"/>
        <v>165.58800000000002</v>
      </c>
      <c r="I51" s="88">
        <f t="shared" si="10"/>
        <v>250.72800000000001</v>
      </c>
      <c r="J51" s="88">
        <f t="shared" si="10"/>
        <v>220.14899999999997</v>
      </c>
      <c r="K51" s="88">
        <f t="shared" si="10"/>
        <v>195.11199999999997</v>
      </c>
      <c r="L51" s="88">
        <f t="shared" si="10"/>
        <v>213.80199999999999</v>
      </c>
      <c r="M51" s="88">
        <f t="shared" si="10"/>
        <v>265.67099999999994</v>
      </c>
      <c r="N51" s="88">
        <f t="shared" si="10"/>
        <v>342.36199999999997</v>
      </c>
      <c r="O51" s="88">
        <f t="shared" si="10"/>
        <v>353.79500000000002</v>
      </c>
      <c r="P51" s="88">
        <f t="shared" si="10"/>
        <v>199.73499999999999</v>
      </c>
      <c r="Q51" s="88">
        <f t="shared" si="10"/>
        <v>211.36099999999999</v>
      </c>
      <c r="R51" s="88">
        <f t="shared" si="10"/>
        <v>272.72299999999996</v>
      </c>
      <c r="S51" s="88">
        <f t="shared" si="10"/>
        <v>216.68699999999998</v>
      </c>
      <c r="T51" s="88">
        <f t="shared" si="10"/>
        <v>278.60500000000002</v>
      </c>
      <c r="U51" s="88">
        <f t="shared" si="10"/>
        <v>271.26199999999994</v>
      </c>
      <c r="V51" s="88">
        <f t="shared" si="10"/>
        <v>317.30499999999995</v>
      </c>
      <c r="W51" s="88">
        <f t="shared" si="10"/>
        <v>246.19400000000002</v>
      </c>
      <c r="X51" s="88">
        <f t="shared" si="10"/>
        <v>330.58000000000004</v>
      </c>
      <c r="Y51" s="88">
        <f t="shared" si="10"/>
        <v>328.82799999999997</v>
      </c>
      <c r="Z51" s="89" t="str">
        <f t="shared" si="10"/>
        <v/>
      </c>
      <c r="AA51" s="105">
        <f>SUM(B51:Z51)</f>
        <v>6091.021999999999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367.41999999999996</v>
      </c>
      <c r="C4" s="18">
        <v>310.709</v>
      </c>
      <c r="D4" s="18">
        <v>221.70600000000002</v>
      </c>
      <c r="E4" s="18">
        <v>225.16499999999999</v>
      </c>
      <c r="F4" s="18">
        <v>132.446</v>
      </c>
      <c r="G4" s="18">
        <v>153.08900000000003</v>
      </c>
      <c r="H4" s="18">
        <v>165.58800000000002</v>
      </c>
      <c r="I4" s="18">
        <v>250.72799999999998</v>
      </c>
      <c r="J4" s="18">
        <v>220.149</v>
      </c>
      <c r="K4" s="18">
        <v>195.11200000000002</v>
      </c>
      <c r="L4" s="18">
        <v>213.80199999999999</v>
      </c>
      <c r="M4" s="18">
        <v>265.67099999999999</v>
      </c>
      <c r="N4" s="18">
        <v>342.36199999999997</v>
      </c>
      <c r="O4" s="18">
        <v>353.79500000000002</v>
      </c>
      <c r="P4" s="18">
        <v>199.73499999999999</v>
      </c>
      <c r="Q4" s="18">
        <v>211.36099999999999</v>
      </c>
      <c r="R4" s="18">
        <v>272.7229999999999</v>
      </c>
      <c r="S4" s="18">
        <v>216.68700000000001</v>
      </c>
      <c r="T4" s="18">
        <v>278.60499999999996</v>
      </c>
      <c r="U4" s="18">
        <v>271.262</v>
      </c>
      <c r="V4" s="18">
        <v>317.30500000000001</v>
      </c>
      <c r="W4" s="18">
        <v>246.19399999999999</v>
      </c>
      <c r="X4" s="18">
        <v>330.58000000000004</v>
      </c>
      <c r="Y4" s="18">
        <v>328.82800000000003</v>
      </c>
      <c r="Z4" s="19"/>
      <c r="AA4" s="20">
        <f>SUM(B4:Z4)</f>
        <v>6091.0219999999999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</v>
      </c>
      <c r="C7" s="28">
        <v>296.7</v>
      </c>
      <c r="D7" s="28">
        <v>272.33999999999997</v>
      </c>
      <c r="E7" s="28">
        <v>267.98</v>
      </c>
      <c r="F7" s="28">
        <v>259.94</v>
      </c>
      <c r="G7" s="28">
        <v>272.52999999999997</v>
      </c>
      <c r="H7" s="28">
        <v>265.16000000000003</v>
      </c>
      <c r="I7" s="28">
        <v>296.31</v>
      </c>
      <c r="J7" s="28">
        <v>273.94</v>
      </c>
      <c r="K7" s="28">
        <v>235.57</v>
      </c>
      <c r="L7" s="28">
        <v>261.44</v>
      </c>
      <c r="M7" s="28">
        <v>260.5</v>
      </c>
      <c r="N7" s="28">
        <v>281.01</v>
      </c>
      <c r="O7" s="28">
        <v>281.11</v>
      </c>
      <c r="P7" s="28">
        <v>256.27</v>
      </c>
      <c r="Q7" s="28">
        <v>279.51</v>
      </c>
      <c r="R7" s="28">
        <v>292.85000000000002</v>
      </c>
      <c r="S7" s="28">
        <v>247.59</v>
      </c>
      <c r="T7" s="28">
        <v>291.91000000000003</v>
      </c>
      <c r="U7" s="28">
        <v>287.73</v>
      </c>
      <c r="V7" s="28">
        <v>307.81</v>
      </c>
      <c r="W7" s="28">
        <v>290.10000000000002</v>
      </c>
      <c r="X7" s="28">
        <v>301</v>
      </c>
      <c r="Y7" s="28">
        <v>301.01</v>
      </c>
      <c r="Z7" s="29"/>
      <c r="AA7" s="30">
        <f>IF(SUM(B7:Z7)&lt;&gt;0,AVERAGEIF(B7:Z7,"&lt;&gt;"""),"")</f>
        <v>280.47125000000011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21</v>
      </c>
      <c r="K12" s="52"/>
      <c r="L12" s="52">
        <v>14.712</v>
      </c>
      <c r="M12" s="52"/>
      <c r="N12" s="52">
        <v>17</v>
      </c>
      <c r="O12" s="52">
        <v>16</v>
      </c>
      <c r="P12" s="52">
        <v>6.2290000000000001</v>
      </c>
      <c r="Q12" s="52">
        <v>18</v>
      </c>
      <c r="R12" s="52">
        <v>38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130.941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1.3000000000000001E-2</v>
      </c>
      <c r="J14" s="57">
        <v>0.01</v>
      </c>
      <c r="K14" s="57">
        <v>1E-3</v>
      </c>
      <c r="L14" s="57">
        <v>3.0000000000000001E-3</v>
      </c>
      <c r="M14" s="57"/>
      <c r="N14" s="57"/>
      <c r="O14" s="57"/>
      <c r="P14" s="57"/>
      <c r="Q14" s="57">
        <v>7.0000000000000001E-3</v>
      </c>
      <c r="R14" s="57">
        <v>4.7E-2</v>
      </c>
      <c r="S14" s="57"/>
      <c r="T14" s="57">
        <v>0.72899999999999998</v>
      </c>
      <c r="U14" s="57">
        <v>8.4000000000000005E-2</v>
      </c>
      <c r="V14" s="57"/>
      <c r="W14" s="57">
        <v>0.112</v>
      </c>
      <c r="X14" s="57"/>
      <c r="Y14" s="57"/>
      <c r="Z14" s="58"/>
      <c r="AA14" s="59">
        <f t="shared" si="0"/>
        <v>1.006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1.3000000000000001E-2</v>
      </c>
      <c r="J16" s="62">
        <f t="shared" si="1"/>
        <v>21.01</v>
      </c>
      <c r="K16" s="62">
        <f t="shared" si="1"/>
        <v>1E-3</v>
      </c>
      <c r="L16" s="62">
        <f t="shared" si="1"/>
        <v>14.715</v>
      </c>
      <c r="M16" s="62">
        <f t="shared" si="1"/>
        <v>0</v>
      </c>
      <c r="N16" s="62">
        <f t="shared" si="1"/>
        <v>17</v>
      </c>
      <c r="O16" s="62">
        <f t="shared" si="1"/>
        <v>16</v>
      </c>
      <c r="P16" s="62">
        <f t="shared" si="1"/>
        <v>6.2290000000000001</v>
      </c>
      <c r="Q16" s="62">
        <f t="shared" si="1"/>
        <v>18.007000000000001</v>
      </c>
      <c r="R16" s="62">
        <f t="shared" si="1"/>
        <v>38.046999999999997</v>
      </c>
      <c r="S16" s="62">
        <f t="shared" si="1"/>
        <v>0</v>
      </c>
      <c r="T16" s="62">
        <f t="shared" si="1"/>
        <v>0.72899999999999998</v>
      </c>
      <c r="U16" s="62">
        <f t="shared" si="1"/>
        <v>8.4000000000000005E-2</v>
      </c>
      <c r="V16" s="62">
        <f t="shared" si="1"/>
        <v>0</v>
      </c>
      <c r="W16" s="62">
        <f t="shared" si="1"/>
        <v>0.112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131.947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196.87700000000001</v>
      </c>
      <c r="C20" s="77">
        <v>159.55900000000003</v>
      </c>
      <c r="D20" s="77">
        <v>70.584000000000003</v>
      </c>
      <c r="E20" s="77">
        <v>71.460000000000008</v>
      </c>
      <c r="F20" s="77">
        <v>81.781000000000006</v>
      </c>
      <c r="G20" s="77">
        <v>87.933999999999997</v>
      </c>
      <c r="H20" s="77">
        <v>92.867999999999995</v>
      </c>
      <c r="I20" s="77">
        <v>139.94499999999999</v>
      </c>
      <c r="J20" s="77">
        <v>123.782</v>
      </c>
      <c r="K20" s="77">
        <v>124.93700000000001</v>
      </c>
      <c r="L20" s="77">
        <v>123.381</v>
      </c>
      <c r="M20" s="77">
        <v>115.05699999999999</v>
      </c>
      <c r="N20" s="77">
        <v>116.541</v>
      </c>
      <c r="O20" s="77">
        <v>114.598</v>
      </c>
      <c r="P20" s="77">
        <v>119.51300000000001</v>
      </c>
      <c r="Q20" s="77">
        <v>115.863</v>
      </c>
      <c r="R20" s="77">
        <v>134.01</v>
      </c>
      <c r="S20" s="77">
        <v>120.98400000000001</v>
      </c>
      <c r="T20" s="77">
        <v>146.28100000000001</v>
      </c>
      <c r="U20" s="77">
        <v>141.59</v>
      </c>
      <c r="V20" s="77">
        <v>192.29599999999999</v>
      </c>
      <c r="W20" s="77">
        <v>130.63900000000001</v>
      </c>
      <c r="X20" s="77">
        <v>167.166</v>
      </c>
      <c r="Y20" s="77">
        <v>170.923</v>
      </c>
      <c r="Z20" s="78"/>
      <c r="AA20" s="79">
        <f t="shared" si="2"/>
        <v>3058.5690000000004</v>
      </c>
    </row>
    <row r="21" spans="1:27" ht="24.95" customHeight="1" x14ac:dyDescent="0.2">
      <c r="A21" s="75" t="s">
        <v>16</v>
      </c>
      <c r="B21" s="80">
        <v>170.54300000000001</v>
      </c>
      <c r="C21" s="81">
        <v>151.14999999999998</v>
      </c>
      <c r="D21" s="81">
        <v>42.573999999999998</v>
      </c>
      <c r="E21" s="81">
        <v>45.609999999999992</v>
      </c>
      <c r="F21" s="81">
        <v>50.665000000000006</v>
      </c>
      <c r="G21" s="81">
        <v>65.155000000000001</v>
      </c>
      <c r="H21" s="81">
        <v>72.72</v>
      </c>
      <c r="I21" s="81">
        <v>110.77</v>
      </c>
      <c r="J21" s="81">
        <v>75.356999999999999</v>
      </c>
      <c r="K21" s="81">
        <v>70.173999999999992</v>
      </c>
      <c r="L21" s="81">
        <v>75.706000000000003</v>
      </c>
      <c r="M21" s="81">
        <v>40.613999999999997</v>
      </c>
      <c r="N21" s="81">
        <v>60.777999999999999</v>
      </c>
      <c r="O21" s="81">
        <v>62.139999999999993</v>
      </c>
      <c r="P21" s="81">
        <v>73.993000000000009</v>
      </c>
      <c r="Q21" s="81">
        <v>77.491000000000014</v>
      </c>
      <c r="R21" s="81">
        <v>100.666</v>
      </c>
      <c r="S21" s="81">
        <v>95.702999999999989</v>
      </c>
      <c r="T21" s="81">
        <v>131.595</v>
      </c>
      <c r="U21" s="81">
        <v>129.58799999999999</v>
      </c>
      <c r="V21" s="81">
        <v>125.009</v>
      </c>
      <c r="W21" s="81">
        <v>115.44300000000001</v>
      </c>
      <c r="X21" s="81">
        <v>163.41400000000002</v>
      </c>
      <c r="Y21" s="81">
        <v>157.905</v>
      </c>
      <c r="Z21" s="78"/>
      <c r="AA21" s="79">
        <f t="shared" si="2"/>
        <v>2264.7630000000004</v>
      </c>
    </row>
    <row r="22" spans="1:27" ht="24.95" customHeight="1" x14ac:dyDescent="0.2">
      <c r="A22" s="82" t="s">
        <v>17</v>
      </c>
      <c r="B22" s="81"/>
      <c r="C22" s="81"/>
      <c r="D22" s="81">
        <v>108.548</v>
      </c>
      <c r="E22" s="81">
        <v>108.095</v>
      </c>
      <c r="F22" s="81"/>
      <c r="G22" s="81"/>
      <c r="H22" s="81"/>
      <c r="I22" s="81"/>
      <c r="J22" s="81"/>
      <c r="K22" s="81"/>
      <c r="L22" s="81"/>
      <c r="M22" s="81">
        <v>110</v>
      </c>
      <c r="N22" s="81">
        <v>148.04300000000001</v>
      </c>
      <c r="O22" s="81">
        <v>161.05700000000002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635.74300000000005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367.42</v>
      </c>
      <c r="C25" s="88">
        <f t="shared" si="3"/>
        <v>310.709</v>
      </c>
      <c r="D25" s="88">
        <f t="shared" si="3"/>
        <v>221.70600000000002</v>
      </c>
      <c r="E25" s="88">
        <f t="shared" si="3"/>
        <v>225.16499999999999</v>
      </c>
      <c r="F25" s="88">
        <f t="shared" si="3"/>
        <v>132.44600000000003</v>
      </c>
      <c r="G25" s="88">
        <f t="shared" si="3"/>
        <v>153.089</v>
      </c>
      <c r="H25" s="88">
        <f t="shared" si="3"/>
        <v>165.58799999999999</v>
      </c>
      <c r="I25" s="88">
        <f t="shared" si="3"/>
        <v>250.71499999999997</v>
      </c>
      <c r="J25" s="88">
        <f t="shared" si="3"/>
        <v>199.13900000000001</v>
      </c>
      <c r="K25" s="88">
        <f t="shared" si="3"/>
        <v>195.11099999999999</v>
      </c>
      <c r="L25" s="88">
        <f t="shared" si="3"/>
        <v>199.08699999999999</v>
      </c>
      <c r="M25" s="88">
        <f t="shared" si="3"/>
        <v>265.67099999999999</v>
      </c>
      <c r="N25" s="88">
        <f t="shared" si="3"/>
        <v>325.36199999999997</v>
      </c>
      <c r="O25" s="88">
        <f t="shared" si="3"/>
        <v>337.79500000000002</v>
      </c>
      <c r="P25" s="88">
        <f t="shared" si="3"/>
        <v>193.50600000000003</v>
      </c>
      <c r="Q25" s="88">
        <f t="shared" si="3"/>
        <v>193.35400000000001</v>
      </c>
      <c r="R25" s="88">
        <f t="shared" si="3"/>
        <v>234.67599999999999</v>
      </c>
      <c r="S25" s="88">
        <f t="shared" si="3"/>
        <v>216.68700000000001</v>
      </c>
      <c r="T25" s="88">
        <f t="shared" si="3"/>
        <v>277.87599999999998</v>
      </c>
      <c r="U25" s="88">
        <f t="shared" si="3"/>
        <v>271.178</v>
      </c>
      <c r="V25" s="88">
        <f t="shared" si="3"/>
        <v>317.30500000000001</v>
      </c>
      <c r="W25" s="88">
        <f t="shared" si="3"/>
        <v>246.08200000000002</v>
      </c>
      <c r="X25" s="88">
        <f t="shared" si="3"/>
        <v>330.58000000000004</v>
      </c>
      <c r="Y25" s="88">
        <f t="shared" si="3"/>
        <v>328.82799999999997</v>
      </c>
      <c r="Z25" s="89">
        <f t="shared" si="3"/>
        <v>0</v>
      </c>
      <c r="AA25" s="90">
        <f t="shared" si="3"/>
        <v>5959.0750000000007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367.42</v>
      </c>
      <c r="C29" s="77">
        <v>310.709</v>
      </c>
      <c r="D29" s="77">
        <v>221.70599999999999</v>
      </c>
      <c r="E29" s="77">
        <v>225.16499999999999</v>
      </c>
      <c r="F29" s="77">
        <v>132.446</v>
      </c>
      <c r="G29" s="77">
        <v>153.089</v>
      </c>
      <c r="H29" s="77">
        <v>165.58799999999999</v>
      </c>
      <c r="I29" s="77">
        <v>250.72800000000001</v>
      </c>
      <c r="J29" s="77">
        <v>220.149</v>
      </c>
      <c r="K29" s="77">
        <v>195.11199999999999</v>
      </c>
      <c r="L29" s="77">
        <v>213.80199999999999</v>
      </c>
      <c r="M29" s="77">
        <v>265.67099999999999</v>
      </c>
      <c r="N29" s="77">
        <v>342.36200000000002</v>
      </c>
      <c r="O29" s="77">
        <v>353.79500000000002</v>
      </c>
      <c r="P29" s="77">
        <v>199.73500000000001</v>
      </c>
      <c r="Q29" s="77">
        <v>211.36099999999999</v>
      </c>
      <c r="R29" s="77">
        <v>272.72300000000001</v>
      </c>
      <c r="S29" s="77">
        <v>216.68700000000001</v>
      </c>
      <c r="T29" s="77">
        <v>278.60500000000002</v>
      </c>
      <c r="U29" s="77">
        <v>271.262</v>
      </c>
      <c r="V29" s="77">
        <v>317.30500000000001</v>
      </c>
      <c r="W29" s="77">
        <v>246.19399999999999</v>
      </c>
      <c r="X29" s="77">
        <v>330.58</v>
      </c>
      <c r="Y29" s="77">
        <v>328.82799999999997</v>
      </c>
      <c r="Z29" s="78"/>
      <c r="AA29" s="79">
        <f>SUM(B29:Z29)</f>
        <v>6091.0220000000008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367.42</v>
      </c>
      <c r="C31" s="62">
        <f t="shared" si="4"/>
        <v>310.709</v>
      </c>
      <c r="D31" s="62">
        <f t="shared" si="4"/>
        <v>221.70599999999999</v>
      </c>
      <c r="E31" s="62">
        <f t="shared" si="4"/>
        <v>225.16499999999999</v>
      </c>
      <c r="F31" s="62">
        <f t="shared" si="4"/>
        <v>132.446</v>
      </c>
      <c r="G31" s="62">
        <f t="shared" si="4"/>
        <v>153.089</v>
      </c>
      <c r="H31" s="62">
        <f t="shared" si="4"/>
        <v>165.58799999999999</v>
      </c>
      <c r="I31" s="62">
        <f t="shared" si="4"/>
        <v>250.72800000000001</v>
      </c>
      <c r="J31" s="62">
        <f t="shared" si="4"/>
        <v>220.149</v>
      </c>
      <c r="K31" s="62">
        <f t="shared" si="4"/>
        <v>195.11199999999999</v>
      </c>
      <c r="L31" s="62">
        <f t="shared" si="4"/>
        <v>213.80199999999999</v>
      </c>
      <c r="M31" s="62">
        <f t="shared" si="4"/>
        <v>265.67099999999999</v>
      </c>
      <c r="N31" s="62">
        <f t="shared" si="4"/>
        <v>342.36200000000002</v>
      </c>
      <c r="O31" s="62">
        <f t="shared" si="4"/>
        <v>353.79500000000002</v>
      </c>
      <c r="P31" s="62">
        <f t="shared" si="4"/>
        <v>199.73500000000001</v>
      </c>
      <c r="Q31" s="62">
        <f t="shared" si="4"/>
        <v>211.36099999999999</v>
      </c>
      <c r="R31" s="62">
        <f t="shared" si="4"/>
        <v>272.72300000000001</v>
      </c>
      <c r="S31" s="62">
        <f t="shared" si="4"/>
        <v>216.68700000000001</v>
      </c>
      <c r="T31" s="62">
        <f t="shared" si="4"/>
        <v>278.60500000000002</v>
      </c>
      <c r="U31" s="62">
        <f t="shared" si="4"/>
        <v>271.262</v>
      </c>
      <c r="V31" s="62">
        <f t="shared" si="4"/>
        <v>317.30500000000001</v>
      </c>
      <c r="W31" s="62">
        <f t="shared" si="4"/>
        <v>246.19399999999999</v>
      </c>
      <c r="X31" s="62">
        <f t="shared" si="4"/>
        <v>330.58</v>
      </c>
      <c r="Y31" s="62">
        <f t="shared" si="4"/>
        <v>328.82799999999997</v>
      </c>
      <c r="Z31" s="63">
        <f t="shared" si="4"/>
        <v>0</v>
      </c>
      <c r="AA31" s="64">
        <f t="shared" si="4"/>
        <v>6091.0220000000008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367.42</v>
      </c>
      <c r="C51" s="88">
        <f t="shared" si="10"/>
        <v>310.709</v>
      </c>
      <c r="D51" s="88">
        <f t="shared" si="10"/>
        <v>221.70600000000002</v>
      </c>
      <c r="E51" s="88">
        <f t="shared" si="10"/>
        <v>225.16499999999999</v>
      </c>
      <c r="F51" s="88">
        <f t="shared" si="10"/>
        <v>132.44600000000003</v>
      </c>
      <c r="G51" s="88">
        <f t="shared" si="10"/>
        <v>153.089</v>
      </c>
      <c r="H51" s="88">
        <f t="shared" si="10"/>
        <v>165.58799999999999</v>
      </c>
      <c r="I51" s="88">
        <f t="shared" si="10"/>
        <v>250.72799999999998</v>
      </c>
      <c r="J51" s="88">
        <f t="shared" si="10"/>
        <v>220.149</v>
      </c>
      <c r="K51" s="88">
        <f t="shared" si="10"/>
        <v>195.11199999999999</v>
      </c>
      <c r="L51" s="88">
        <f t="shared" si="10"/>
        <v>213.80199999999999</v>
      </c>
      <c r="M51" s="88">
        <f t="shared" si="10"/>
        <v>265.67099999999999</v>
      </c>
      <c r="N51" s="88">
        <f t="shared" si="10"/>
        <v>342.36199999999997</v>
      </c>
      <c r="O51" s="88">
        <f t="shared" si="10"/>
        <v>353.79500000000002</v>
      </c>
      <c r="P51" s="88">
        <f t="shared" si="10"/>
        <v>199.73500000000004</v>
      </c>
      <c r="Q51" s="88">
        <f t="shared" si="10"/>
        <v>211.36100000000002</v>
      </c>
      <c r="R51" s="88">
        <f t="shared" si="10"/>
        <v>272.72299999999996</v>
      </c>
      <c r="S51" s="88">
        <f t="shared" si="10"/>
        <v>216.68700000000001</v>
      </c>
      <c r="T51" s="88">
        <f t="shared" si="10"/>
        <v>278.60499999999996</v>
      </c>
      <c r="U51" s="88">
        <f t="shared" si="10"/>
        <v>271.262</v>
      </c>
      <c r="V51" s="88">
        <f t="shared" si="10"/>
        <v>317.30500000000001</v>
      </c>
      <c r="W51" s="88">
        <f t="shared" si="10"/>
        <v>246.19400000000002</v>
      </c>
      <c r="X51" s="88">
        <f t="shared" si="10"/>
        <v>330.58000000000004</v>
      </c>
      <c r="Y51" s="88">
        <f t="shared" si="10"/>
        <v>328.82799999999997</v>
      </c>
      <c r="Z51" s="89">
        <f t="shared" si="10"/>
        <v>0</v>
      </c>
      <c r="AA51" s="105">
        <f>SUM(B51:Z51)</f>
        <v>6091.021999999999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351</v>
      </c>
      <c r="C7" s="118">
        <v>296.7</v>
      </c>
      <c r="D7" s="118">
        <v>272.33999999999997</v>
      </c>
      <c r="E7" s="118">
        <v>267.98</v>
      </c>
      <c r="F7" s="118">
        <v>259.94</v>
      </c>
      <c r="G7" s="118">
        <v>272.52999999999997</v>
      </c>
      <c r="H7" s="118">
        <v>265.16000000000003</v>
      </c>
      <c r="I7" s="118">
        <v>296.31</v>
      </c>
      <c r="J7" s="118">
        <v>273.94</v>
      </c>
      <c r="K7" s="118">
        <v>235.57</v>
      </c>
      <c r="L7" s="118">
        <v>261.44</v>
      </c>
      <c r="M7" s="118">
        <v>260.5</v>
      </c>
      <c r="N7" s="118">
        <v>281.01</v>
      </c>
      <c r="O7" s="118">
        <v>281.11</v>
      </c>
      <c r="P7" s="118">
        <v>256.27</v>
      </c>
      <c r="Q7" s="118">
        <v>279.51</v>
      </c>
      <c r="R7" s="118">
        <v>292.85000000000002</v>
      </c>
      <c r="S7" s="118">
        <v>247.59</v>
      </c>
      <c r="T7" s="118">
        <v>291.91000000000003</v>
      </c>
      <c r="U7" s="118">
        <v>287.73</v>
      </c>
      <c r="V7" s="118">
        <v>307.81</v>
      </c>
      <c r="W7" s="118">
        <v>290.10000000000002</v>
      </c>
      <c r="X7" s="118">
        <v>301</v>
      </c>
      <c r="Y7" s="118">
        <v>301.01</v>
      </c>
      <c r="Z7" s="119"/>
      <c r="AA7" s="120">
        <f>IF(SUM(B7:Z7)&lt;&gt;0,AVERAGEIF(B7:Z7,"&lt;&gt;"""),"")</f>
        <v>280.47125000000011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2022-07-18T13:20:27Z</dcterms:created>
  <dcterms:modified xsi:type="dcterms:W3CDTF">2022-07-18T13:20:28Z</dcterms:modified>
</cp:coreProperties>
</file>