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<sst xmlns="http://schemas.openxmlformats.org/spreadsheetml/2006/main" count="117" uniqueCount="53">
  <si>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17/07/2022 16:19:18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</si>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</sst>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277.54700000000003</c:v>
                </c:pt>
                <c:pt idx="1">
                  <c:v>77.113</c:v>
                </c:pt>
                <c:pt idx="2">
                  <c:v>11.94</c:v>
                </c:pt>
                <c:pt idx="3">
                  <c:v>57.516000000000005</c:v>
                </c:pt>
                <c:pt idx="5">
                  <c:v>5.258</c:v>
                </c:pt>
                <c:pt idx="6">
                  <c:v>195.50700000000001</c:v>
                </c:pt>
                <c:pt idx="7">
                  <c:v>350.39</c:v>
                </c:pt>
                <c:pt idx="8">
                  <c:v>160.46099999999996</c:v>
                </c:pt>
                <c:pt idx="9">
                  <c:v>9.2409999999999997</c:v>
                </c:pt>
                <c:pt idx="10">
                  <c:v>22.189</c:v>
                </c:pt>
                <c:pt idx="11">
                  <c:v>24.880000000000003</c:v>
                </c:pt>
                <c:pt idx="12">
                  <c:v>39.893000000000001</c:v>
                </c:pt>
                <c:pt idx="13">
                  <c:v>99.991000000000014</c:v>
                </c:pt>
                <c:pt idx="14">
                  <c:v>56.93</c:v>
                </c:pt>
                <c:pt idx="15">
                  <c:v>115.514</c:v>
                </c:pt>
                <c:pt idx="16">
                  <c:v>221.86699999999999</c:v>
                </c:pt>
                <c:pt idx="17">
                  <c:v>288.27499999999998</c:v>
                </c:pt>
                <c:pt idx="18">
                  <c:v>263.81700000000001</c:v>
                </c:pt>
                <c:pt idx="19">
                  <c:v>169.239</c:v>
                </c:pt>
                <c:pt idx="20">
                  <c:v>192.92</c:v>
                </c:pt>
                <c:pt idx="21">
                  <c:v>178.517</c:v>
                </c:pt>
                <c:pt idx="22">
                  <c:v>243.98100000000002</c:v>
                </c:pt>
                <c:pt idx="23">
                  <c:v>294.56000000000006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57.305</c:v>
                </c:pt>
                <c:pt idx="1">
                  <c:v>64.129000000000005</c:v>
                </c:pt>
                <c:pt idx="2">
                  <c:v>74.558000000000007</c:v>
                </c:pt>
                <c:pt idx="3">
                  <c:v>85.492000000000004</c:v>
                </c:pt>
                <c:pt idx="4">
                  <c:v>85.353000000000009</c:v>
                </c:pt>
                <c:pt idx="5">
                  <c:v>98.139999999999986</c:v>
                </c:pt>
                <c:pt idx="6">
                  <c:v>102.41200000000001</c:v>
                </c:pt>
                <c:pt idx="7">
                  <c:v>149.37799999999999</c:v>
                </c:pt>
                <c:pt idx="8">
                  <c:v>162.46999999999997</c:v>
                </c:pt>
                <c:pt idx="9">
                  <c:v>148.31400000000002</c:v>
                </c:pt>
                <c:pt idx="10">
                  <c:v>158.25699999999998</c:v>
                </c:pt>
                <c:pt idx="11">
                  <c:v>162.45999999999998</c:v>
                </c:pt>
                <c:pt idx="12">
                  <c:v>156.20799999999997</c:v>
                </c:pt>
                <c:pt idx="13">
                  <c:v>159.82799999999997</c:v>
                </c:pt>
                <c:pt idx="14">
                  <c:v>155.661</c:v>
                </c:pt>
                <c:pt idx="15">
                  <c:v>150.08399999999997</c:v>
                </c:pt>
                <c:pt idx="16">
                  <c:v>177.376</c:v>
                </c:pt>
                <c:pt idx="17">
                  <c:v>157.31700000000001</c:v>
                </c:pt>
                <c:pt idx="18">
                  <c:v>120.59700000000001</c:v>
                </c:pt>
                <c:pt idx="19">
                  <c:v>93.63</c:v>
                </c:pt>
                <c:pt idx="20">
                  <c:v>88.322000000000003</c:v>
                </c:pt>
                <c:pt idx="21">
                  <c:v>94.800999999999988</c:v>
                </c:pt>
                <c:pt idx="22">
                  <c:v>87.171999999999997</c:v>
                </c:pt>
                <c:pt idx="23">
                  <c:v>95.72399999999999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56.064999999999998</c:v>
                </c:pt>
                <c:pt idx="20">
                  <c:v>52.067</c:v>
                </c:pt>
                <c:pt idx="21">
                  <c:v>44.241</c:v>
                </c:pt>
                <c:pt idx="22">
                  <c:v>44.195999999999998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8751496"/>
        <c:axId val="4587534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334.85199999999998</c:v>
                </c:pt>
                <c:pt idx="1">
                  <c:v>141.24199999999999</c:v>
                </c:pt>
                <c:pt idx="2">
                  <c:v>86.49799999999999</c:v>
                </c:pt>
                <c:pt idx="3">
                  <c:v>143.00799999999998</c:v>
                </c:pt>
                <c:pt idx="4">
                  <c:v>85.353000000000009</c:v>
                </c:pt>
                <c:pt idx="5">
                  <c:v>103.39800000000001</c:v>
                </c:pt>
                <c:pt idx="6">
                  <c:v>297.91899999999998</c:v>
                </c:pt>
                <c:pt idx="7">
                  <c:v>499.74</c:v>
                </c:pt>
                <c:pt idx="8">
                  <c:v>322.93100000000004</c:v>
                </c:pt>
                <c:pt idx="9">
                  <c:v>157.55500000000001</c:v>
                </c:pt>
                <c:pt idx="10">
                  <c:v>180.59600000000003</c:v>
                </c:pt>
                <c:pt idx="11">
                  <c:v>187.48899999999998</c:v>
                </c:pt>
                <c:pt idx="12">
                  <c:v>196.10099999999997</c:v>
                </c:pt>
                <c:pt idx="13">
                  <c:v>259.81900000000002</c:v>
                </c:pt>
                <c:pt idx="14">
                  <c:v>212.59099999999998</c:v>
                </c:pt>
                <c:pt idx="15">
                  <c:v>265.59800000000001</c:v>
                </c:pt>
                <c:pt idx="16">
                  <c:v>399.24299999999999</c:v>
                </c:pt>
                <c:pt idx="17">
                  <c:v>445.584</c:v>
                </c:pt>
                <c:pt idx="18">
                  <c:v>384.44199999999995</c:v>
                </c:pt>
                <c:pt idx="19">
                  <c:v>318.93400000000003</c:v>
                </c:pt>
                <c:pt idx="20">
                  <c:v>333.30900000000003</c:v>
                </c:pt>
                <c:pt idx="21">
                  <c:v>317.55900000000008</c:v>
                </c:pt>
                <c:pt idx="22">
                  <c:v>375.34899999999999</c:v>
                </c:pt>
                <c:pt idx="23">
                  <c:v>390.26899999999995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8751496"/>
        <c:axId val="4587534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335.92</c:v>
                </c:pt>
                <c:pt idx="1">
                  <c:v>289.02999999999997</c:v>
                </c:pt>
                <c:pt idx="2">
                  <c:v>261.52</c:v>
                </c:pt>
                <c:pt idx="3">
                  <c:v>269.75</c:v>
                </c:pt>
                <c:pt idx="4">
                  <c:v>203.45</c:v>
                </c:pt>
                <c:pt idx="5">
                  <c:v>247</c:v>
                </c:pt>
                <c:pt idx="6">
                  <c:v>333.62</c:v>
                </c:pt>
                <c:pt idx="7">
                  <c:v>388.7</c:v>
                </c:pt>
                <c:pt idx="8">
                  <c:v>346.84</c:v>
                </c:pt>
                <c:pt idx="9">
                  <c:v>253.39</c:v>
                </c:pt>
                <c:pt idx="10">
                  <c:v>261.57</c:v>
                </c:pt>
                <c:pt idx="11">
                  <c:v>261.89</c:v>
                </c:pt>
                <c:pt idx="12">
                  <c:v>269</c:v>
                </c:pt>
                <c:pt idx="13">
                  <c:v>289.73</c:v>
                </c:pt>
                <c:pt idx="14">
                  <c:v>277.99</c:v>
                </c:pt>
                <c:pt idx="15">
                  <c:v>303.83999999999997</c:v>
                </c:pt>
                <c:pt idx="16">
                  <c:v>371.37</c:v>
                </c:pt>
                <c:pt idx="17">
                  <c:v>390.23</c:v>
                </c:pt>
                <c:pt idx="18">
                  <c:v>412.07</c:v>
                </c:pt>
                <c:pt idx="19">
                  <c:v>394.6</c:v>
                </c:pt>
                <c:pt idx="20">
                  <c:v>399.81</c:v>
                </c:pt>
                <c:pt idx="21">
                  <c:v>322.04000000000002</c:v>
                </c:pt>
                <c:pt idx="22">
                  <c:v>389.25</c:v>
                </c:pt>
                <c:pt idx="23">
                  <c:v>395.06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8755416"/>
        <c:axId val="458753848"/>
      </c:lineChart>
      <c:catAx>
        <c:axId val="458751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8753456"/>
        <c:crosses val="autoZero"/>
        <c:auto val="1"/>
        <c:lblAlgn val="ctr"/>
        <c:lblOffset val="100"/>
        <c:noMultiLvlLbl val="0"/>
      </c:catAx>
      <c:valAx>
        <c:axId val="458753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8751496"/>
        <c:crosses val="autoZero"/>
        <c:crossBetween val="between"/>
      </c:valAx>
      <c:valAx>
        <c:axId val="4587538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8755416"/>
        <c:crosses val="max"/>
        <c:crossBetween val="between"/>
      </c:valAx>
      <c:catAx>
        <c:axId val="4587554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8753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334.85200000000009</v>
      </c>
      <c r="C4" s="18">
        <v>141.24199999999996</v>
      </c>
      <c r="D4" s="18">
        <v>86.498000000000005</v>
      </c>
      <c r="E4" s="18">
        <v>143.00799999999998</v>
      </c>
      <c r="F4" s="18">
        <v>85.353000000000009</v>
      </c>
      <c r="G4" s="18">
        <v>103.398</v>
      </c>
      <c r="H4" s="18">
        <v>297.91900000000004</v>
      </c>
      <c r="I4" s="18">
        <v>499.76799999999992</v>
      </c>
      <c r="J4" s="18">
        <v>322.93099999999993</v>
      </c>
      <c r="K4" s="18">
        <v>157.55500000000001</v>
      </c>
      <c r="L4" s="18">
        <v>180.59599999999998</v>
      </c>
      <c r="M4" s="18">
        <v>187.489</v>
      </c>
      <c r="N4" s="18">
        <v>196.10099999999997</v>
      </c>
      <c r="O4" s="18">
        <v>259.81900000000002</v>
      </c>
      <c r="P4" s="18">
        <v>212.59100000000001</v>
      </c>
      <c r="Q4" s="18">
        <v>265.59800000000001</v>
      </c>
      <c r="R4" s="18">
        <v>399.24299999999999</v>
      </c>
      <c r="S4" s="18">
        <v>445.59199999999998</v>
      </c>
      <c r="T4" s="18">
        <v>384.41400000000004</v>
      </c>
      <c r="U4" s="18">
        <v>318.93400000000003</v>
      </c>
      <c r="V4" s="18">
        <v>333.30900000000003</v>
      </c>
      <c r="W4" s="18">
        <v>317.55900000000003</v>
      </c>
      <c r="X4" s="18">
        <v>375.34900000000005</v>
      </c>
      <c r="Y4" s="18">
        <v>390.28399999999999</v>
      </c>
      <c r="Z4" s="19"/>
      <c r="AA4" s="20">
        <f>SUM(B4:Z4)</f>
        <v>6439.402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335.92</v>
      </c>
      <c r="C7" s="28">
        <v>289.02999999999997</v>
      </c>
      <c r="D7" s="28">
        <v>261.52</v>
      </c>
      <c r="E7" s="28">
        <v>269.75</v>
      </c>
      <c r="F7" s="28">
        <v>203.45</v>
      </c>
      <c r="G7" s="28">
        <v>247</v>
      </c>
      <c r="H7" s="28">
        <v>333.62</v>
      </c>
      <c r="I7" s="28">
        <v>388.7</v>
      </c>
      <c r="J7" s="28">
        <v>346.84</v>
      </c>
      <c r="K7" s="28">
        <v>253.39</v>
      </c>
      <c r="L7" s="28">
        <v>261.57</v>
      </c>
      <c r="M7" s="28">
        <v>261.89</v>
      </c>
      <c r="N7" s="28">
        <v>269</v>
      </c>
      <c r="O7" s="28">
        <v>289.73</v>
      </c>
      <c r="P7" s="28">
        <v>277.99</v>
      </c>
      <c r="Q7" s="28">
        <v>303.83999999999997</v>
      </c>
      <c r="R7" s="28">
        <v>371.37</v>
      </c>
      <c r="S7" s="28">
        <v>390.23</v>
      </c>
      <c r="T7" s="28">
        <v>412.07</v>
      </c>
      <c r="U7" s="28">
        <v>394.6</v>
      </c>
      <c r="V7" s="28">
        <v>399.81</v>
      </c>
      <c r="W7" s="28">
        <v>322.04000000000002</v>
      </c>
      <c r="X7" s="28">
        <v>389.25</v>
      </c>
      <c r="Y7" s="28">
        <v>395.06</v>
      </c>
      <c r="Z7" s="29"/>
      <c r="AA7" s="30">
        <f>IF(SUM(B7:Z7)&lt;&gt;0,AVERAGEIF(B7:Z7,"&lt;&gt;"""),"")</f>
        <v>319.48625000000004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277.54700000000003</v>
      </c>
      <c r="C12" s="52">
        <v>77.113</v>
      </c>
      <c r="D12" s="52">
        <v>11.94</v>
      </c>
      <c r="E12" s="52">
        <v>57.516000000000005</v>
      </c>
      <c r="F12" s="52"/>
      <c r="G12" s="52">
        <v>5.258</v>
      </c>
      <c r="H12" s="52">
        <v>195.50700000000001</v>
      </c>
      <c r="I12" s="52">
        <v>350.39</v>
      </c>
      <c r="J12" s="52">
        <v>160.46099999999996</v>
      </c>
      <c r="K12" s="52">
        <v>9.2409999999999997</v>
      </c>
      <c r="L12" s="52">
        <v>22.189</v>
      </c>
      <c r="M12" s="52">
        <v>24.880000000000003</v>
      </c>
      <c r="N12" s="52">
        <v>39.893000000000001</v>
      </c>
      <c r="O12" s="52">
        <v>99.991000000000014</v>
      </c>
      <c r="P12" s="52">
        <v>56.93</v>
      </c>
      <c r="Q12" s="52">
        <v>115.514</v>
      </c>
      <c r="R12" s="52">
        <v>221.86699999999999</v>
      </c>
      <c r="S12" s="52">
        <v>288.27499999999998</v>
      </c>
      <c r="T12" s="52">
        <v>263.81700000000001</v>
      </c>
      <c r="U12" s="52">
        <v>169.239</v>
      </c>
      <c r="V12" s="52">
        <v>192.92</v>
      </c>
      <c r="W12" s="52">
        <v>178.517</v>
      </c>
      <c r="X12" s="52">
        <v>243.98100000000002</v>
      </c>
      <c r="Y12" s="52">
        <v>294.56000000000006</v>
      </c>
      <c r="Z12" s="53"/>
      <c r="AA12" s="54">
        <f t="shared" si="0"/>
        <v>3357.5460000000003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56.064999999999998</v>
      </c>
      <c r="V13" s="52">
        <v>52.067</v>
      </c>
      <c r="W13" s="52">
        <v>44.241</v>
      </c>
      <c r="X13" s="52">
        <v>44.195999999999998</v>
      </c>
      <c r="Y13" s="52"/>
      <c r="Z13" s="53"/>
      <c r="AA13" s="54">
        <f t="shared" si="0"/>
        <v>196.56899999999999</v>
      </c>
    </row>
    <row r="14" spans="1:27" ht="24.95" customHeight="1" x14ac:dyDescent="0.2">
      <c r="A14" s="55" t="s">
        <v>10</v>
      </c>
      <c r="B14" s="56">
        <v>57.305</v>
      </c>
      <c r="C14" s="57">
        <v>64.129000000000005</v>
      </c>
      <c r="D14" s="57">
        <v>74.558000000000007</v>
      </c>
      <c r="E14" s="57">
        <v>85.492000000000004</v>
      </c>
      <c r="F14" s="57">
        <v>85.353000000000009</v>
      </c>
      <c r="G14" s="57">
        <v>98.139999999999986</v>
      </c>
      <c r="H14" s="57">
        <v>102.41200000000001</v>
      </c>
      <c r="I14" s="57">
        <v>149.37799999999999</v>
      </c>
      <c r="J14" s="57">
        <v>162.46999999999997</v>
      </c>
      <c r="K14" s="57">
        <v>148.31400000000002</v>
      </c>
      <c r="L14" s="57">
        <v>158.25699999999998</v>
      </c>
      <c r="M14" s="57">
        <v>162.45999999999998</v>
      </c>
      <c r="N14" s="57">
        <v>156.20799999999997</v>
      </c>
      <c r="O14" s="57">
        <v>159.82799999999997</v>
      </c>
      <c r="P14" s="57">
        <v>155.661</v>
      </c>
      <c r="Q14" s="57">
        <v>150.08399999999997</v>
      </c>
      <c r="R14" s="57">
        <v>177.376</v>
      </c>
      <c r="S14" s="57">
        <v>157.31700000000001</v>
      </c>
      <c r="T14" s="57">
        <v>120.59700000000001</v>
      </c>
      <c r="U14" s="57">
        <v>93.63</v>
      </c>
      <c r="V14" s="57">
        <v>88.322000000000003</v>
      </c>
      <c r="W14" s="57">
        <v>94.800999999999988</v>
      </c>
      <c r="X14" s="57">
        <v>87.171999999999997</v>
      </c>
      <c r="Y14" s="57">
        <v>95.72399999999999</v>
      </c>
      <c r="Z14" s="58"/>
      <c r="AA14" s="59">
        <f t="shared" si="0"/>
        <v>2884.9880000000007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334.85200000000003</v>
      </c>
      <c r="C16" s="62">
        <f t="shared" ref="C16:Z16" si="1">IF(LEN(C$2)&gt;0,SUM(C10:C15),"")</f>
        <v>141.24200000000002</v>
      </c>
      <c r="D16" s="62">
        <f t="shared" si="1"/>
        <v>86.498000000000005</v>
      </c>
      <c r="E16" s="62">
        <f t="shared" si="1"/>
        <v>143.00800000000001</v>
      </c>
      <c r="F16" s="62">
        <f t="shared" si="1"/>
        <v>85.353000000000009</v>
      </c>
      <c r="G16" s="62">
        <f t="shared" si="1"/>
        <v>103.39799999999998</v>
      </c>
      <c r="H16" s="62">
        <f t="shared" si="1"/>
        <v>297.91899999999998</v>
      </c>
      <c r="I16" s="62">
        <f t="shared" si="1"/>
        <v>499.76799999999997</v>
      </c>
      <c r="J16" s="62">
        <f t="shared" si="1"/>
        <v>322.93099999999993</v>
      </c>
      <c r="K16" s="62">
        <f t="shared" si="1"/>
        <v>157.55500000000001</v>
      </c>
      <c r="L16" s="62">
        <f t="shared" si="1"/>
        <v>180.44599999999997</v>
      </c>
      <c r="M16" s="62">
        <f t="shared" si="1"/>
        <v>187.33999999999997</v>
      </c>
      <c r="N16" s="62">
        <f t="shared" si="1"/>
        <v>196.10099999999997</v>
      </c>
      <c r="O16" s="62">
        <f t="shared" si="1"/>
        <v>259.81899999999996</v>
      </c>
      <c r="P16" s="62">
        <f t="shared" si="1"/>
        <v>212.59100000000001</v>
      </c>
      <c r="Q16" s="62">
        <f t="shared" si="1"/>
        <v>265.59799999999996</v>
      </c>
      <c r="R16" s="62">
        <f t="shared" si="1"/>
        <v>399.24299999999999</v>
      </c>
      <c r="S16" s="62">
        <f t="shared" si="1"/>
        <v>445.59199999999998</v>
      </c>
      <c r="T16" s="62">
        <f t="shared" si="1"/>
        <v>384.41399999999999</v>
      </c>
      <c r="U16" s="62">
        <f t="shared" si="1"/>
        <v>318.93399999999997</v>
      </c>
      <c r="V16" s="62">
        <f t="shared" si="1"/>
        <v>333.30899999999997</v>
      </c>
      <c r="W16" s="62">
        <f t="shared" si="1"/>
        <v>317.55899999999997</v>
      </c>
      <c r="X16" s="62">
        <f t="shared" si="1"/>
        <v>375.34900000000005</v>
      </c>
      <c r="Y16" s="62">
        <f t="shared" si="1"/>
        <v>390.28400000000005</v>
      </c>
      <c r="Z16" s="63" t="str">
        <f t="shared" si="1"/>
        <v/>
      </c>
      <c r="AA16" s="64">
        <f>SUM(AA10:AA15)</f>
        <v>6439.103000000001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>
        <v>0.15</v>
      </c>
      <c r="M21" s="81">
        <v>0.14899999999999999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0.29899999999999999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0.15</v>
      </c>
      <c r="M25" s="88">
        <f t="shared" si="3"/>
        <v>0.14899999999999999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0.29899999999999999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334.85199999999998</v>
      </c>
      <c r="C29" s="77">
        <v>141.24199999999999</v>
      </c>
      <c r="D29" s="77">
        <v>86.498000000000005</v>
      </c>
      <c r="E29" s="77">
        <v>143.00800000000001</v>
      </c>
      <c r="F29" s="77">
        <v>85.352999999999994</v>
      </c>
      <c r="G29" s="77">
        <v>103.398</v>
      </c>
      <c r="H29" s="77">
        <v>297.91899999999998</v>
      </c>
      <c r="I29" s="77">
        <v>499.76799999999997</v>
      </c>
      <c r="J29" s="77">
        <v>322.93099999999998</v>
      </c>
      <c r="K29" s="77">
        <v>157.55500000000001</v>
      </c>
      <c r="L29" s="77">
        <v>180.596</v>
      </c>
      <c r="M29" s="77">
        <v>187.489</v>
      </c>
      <c r="N29" s="77">
        <v>196.101</v>
      </c>
      <c r="O29" s="77">
        <v>259.81900000000002</v>
      </c>
      <c r="P29" s="77">
        <v>212.59100000000001</v>
      </c>
      <c r="Q29" s="77">
        <v>265.59800000000001</v>
      </c>
      <c r="R29" s="77">
        <v>399.24299999999999</v>
      </c>
      <c r="S29" s="77">
        <v>445.59199999999998</v>
      </c>
      <c r="T29" s="77">
        <v>384.41399999999999</v>
      </c>
      <c r="U29" s="77">
        <v>318.93400000000003</v>
      </c>
      <c r="V29" s="77">
        <v>333.30900000000003</v>
      </c>
      <c r="W29" s="77">
        <v>317.55900000000003</v>
      </c>
      <c r="X29" s="77">
        <v>375.34899999999999</v>
      </c>
      <c r="Y29" s="77">
        <v>390.28399999999999</v>
      </c>
      <c r="Z29" s="78"/>
      <c r="AA29" s="79">
        <f>SUM(B29:Z29)</f>
        <v>6439.402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334.85199999999998</v>
      </c>
      <c r="C31" s="62">
        <f t="shared" ref="C31:Z31" si="4">IF(LEN(C$2)&gt;0,SUM(C28:C30),"")</f>
        <v>141.24199999999999</v>
      </c>
      <c r="D31" s="62">
        <f t="shared" si="4"/>
        <v>86.498000000000005</v>
      </c>
      <c r="E31" s="62">
        <f t="shared" si="4"/>
        <v>143.00800000000001</v>
      </c>
      <c r="F31" s="62">
        <f t="shared" si="4"/>
        <v>85.352999999999994</v>
      </c>
      <c r="G31" s="62">
        <f t="shared" si="4"/>
        <v>103.398</v>
      </c>
      <c r="H31" s="62">
        <f t="shared" si="4"/>
        <v>297.91899999999998</v>
      </c>
      <c r="I31" s="62">
        <f t="shared" si="4"/>
        <v>499.76799999999997</v>
      </c>
      <c r="J31" s="62">
        <f t="shared" si="4"/>
        <v>322.93099999999998</v>
      </c>
      <c r="K31" s="62">
        <f t="shared" si="4"/>
        <v>157.55500000000001</v>
      </c>
      <c r="L31" s="62">
        <f t="shared" si="4"/>
        <v>180.596</v>
      </c>
      <c r="M31" s="62">
        <f t="shared" si="4"/>
        <v>187.489</v>
      </c>
      <c r="N31" s="62">
        <f t="shared" si="4"/>
        <v>196.101</v>
      </c>
      <c r="O31" s="62">
        <f t="shared" si="4"/>
        <v>259.81900000000002</v>
      </c>
      <c r="P31" s="62">
        <f t="shared" si="4"/>
        <v>212.59100000000001</v>
      </c>
      <c r="Q31" s="62">
        <f t="shared" si="4"/>
        <v>265.59800000000001</v>
      </c>
      <c r="R31" s="62">
        <f t="shared" si="4"/>
        <v>399.24299999999999</v>
      </c>
      <c r="S31" s="62">
        <f t="shared" si="4"/>
        <v>445.59199999999998</v>
      </c>
      <c r="T31" s="62">
        <f t="shared" si="4"/>
        <v>384.41399999999999</v>
      </c>
      <c r="U31" s="62">
        <f t="shared" si="4"/>
        <v>318.93400000000003</v>
      </c>
      <c r="V31" s="62">
        <f t="shared" si="4"/>
        <v>333.30900000000003</v>
      </c>
      <c r="W31" s="62">
        <f t="shared" si="4"/>
        <v>317.55900000000003</v>
      </c>
      <c r="X31" s="62">
        <f t="shared" si="4"/>
        <v>375.34899999999999</v>
      </c>
      <c r="Y31" s="62">
        <f t="shared" si="4"/>
        <v>390.28399999999999</v>
      </c>
      <c r="Z31" s="63" t="str">
        <f t="shared" si="4"/>
        <v/>
      </c>
      <c r="AA31" s="64">
        <f>SUM(AA28:AA30)</f>
        <v>6439.402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334.85200000000003</v>
      </c>
      <c r="C51" s="88">
        <f t="shared" si="10"/>
        <v>141.24200000000002</v>
      </c>
      <c r="D51" s="88">
        <f t="shared" si="10"/>
        <v>86.498000000000005</v>
      </c>
      <c r="E51" s="88">
        <f t="shared" si="10"/>
        <v>143.00800000000001</v>
      </c>
      <c r="F51" s="88">
        <f t="shared" si="10"/>
        <v>85.353000000000009</v>
      </c>
      <c r="G51" s="88">
        <f t="shared" si="10"/>
        <v>103.39799999999998</v>
      </c>
      <c r="H51" s="88">
        <f t="shared" si="10"/>
        <v>297.91899999999998</v>
      </c>
      <c r="I51" s="88">
        <f t="shared" si="10"/>
        <v>499.76799999999997</v>
      </c>
      <c r="J51" s="88">
        <f t="shared" si="10"/>
        <v>322.93099999999993</v>
      </c>
      <c r="K51" s="88">
        <f t="shared" si="10"/>
        <v>157.55500000000001</v>
      </c>
      <c r="L51" s="88">
        <f t="shared" si="10"/>
        <v>180.59599999999998</v>
      </c>
      <c r="M51" s="88">
        <f t="shared" si="10"/>
        <v>187.48899999999998</v>
      </c>
      <c r="N51" s="88">
        <f t="shared" si="10"/>
        <v>196.10099999999997</v>
      </c>
      <c r="O51" s="88">
        <f t="shared" si="10"/>
        <v>259.81899999999996</v>
      </c>
      <c r="P51" s="88">
        <f t="shared" si="10"/>
        <v>212.59100000000001</v>
      </c>
      <c r="Q51" s="88">
        <f t="shared" si="10"/>
        <v>265.59799999999996</v>
      </c>
      <c r="R51" s="88">
        <f t="shared" si="10"/>
        <v>399.24299999999999</v>
      </c>
      <c r="S51" s="88">
        <f t="shared" si="10"/>
        <v>445.59199999999998</v>
      </c>
      <c r="T51" s="88">
        <f t="shared" si="10"/>
        <v>384.41399999999999</v>
      </c>
      <c r="U51" s="88">
        <f t="shared" si="10"/>
        <v>318.93399999999997</v>
      </c>
      <c r="V51" s="88">
        <f t="shared" si="10"/>
        <v>333.30899999999997</v>
      </c>
      <c r="W51" s="88">
        <f t="shared" si="10"/>
        <v>317.55899999999997</v>
      </c>
      <c r="X51" s="88">
        <f t="shared" si="10"/>
        <v>375.34900000000005</v>
      </c>
      <c r="Y51" s="88">
        <f t="shared" si="10"/>
        <v>390.28400000000005</v>
      </c>
      <c r="Z51" s="89" t="str">
        <f t="shared" si="10"/>
        <v/>
      </c>
      <c r="AA51" s="105">
        <f>SUM(B51:Z51)</f>
        <v>6439.402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334.85199999999998</v>
      </c>
      <c r="C4" s="18">
        <v>141.24199999999999</v>
      </c>
      <c r="D4" s="18">
        <v>86.49799999999999</v>
      </c>
      <c r="E4" s="18">
        <v>143.00799999999998</v>
      </c>
      <c r="F4" s="18">
        <v>85.353000000000009</v>
      </c>
      <c r="G4" s="18">
        <v>103.39800000000001</v>
      </c>
      <c r="H4" s="18">
        <v>297.91899999999998</v>
      </c>
      <c r="I4" s="18">
        <v>499.74</v>
      </c>
      <c r="J4" s="18">
        <v>322.93100000000004</v>
      </c>
      <c r="K4" s="18">
        <v>157.55500000000001</v>
      </c>
      <c r="L4" s="18">
        <v>180.59600000000003</v>
      </c>
      <c r="M4" s="18">
        <v>187.48899999999998</v>
      </c>
      <c r="N4" s="18">
        <v>196.10099999999997</v>
      </c>
      <c r="O4" s="18">
        <v>259.81900000000002</v>
      </c>
      <c r="P4" s="18">
        <v>212.59099999999998</v>
      </c>
      <c r="Q4" s="18">
        <v>265.59800000000001</v>
      </c>
      <c r="R4" s="18">
        <v>399.24299999999999</v>
      </c>
      <c r="S4" s="18">
        <v>445.584</v>
      </c>
      <c r="T4" s="18">
        <v>384.44199999999995</v>
      </c>
      <c r="U4" s="18">
        <v>318.93400000000003</v>
      </c>
      <c r="V4" s="18">
        <v>333.30900000000003</v>
      </c>
      <c r="W4" s="18">
        <v>317.55900000000008</v>
      </c>
      <c r="X4" s="18">
        <v>375.34899999999999</v>
      </c>
      <c r="Y4" s="18">
        <v>390.26899999999995</v>
      </c>
      <c r="Z4" s="19"/>
      <c r="AA4" s="20">
        <f>SUM(B4:Z4)</f>
        <v>6439.3790000000008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335.92</v>
      </c>
      <c r="C7" s="28">
        <v>289.02999999999997</v>
      </c>
      <c r="D7" s="28">
        <v>261.52</v>
      </c>
      <c r="E7" s="28">
        <v>269.75</v>
      </c>
      <c r="F7" s="28">
        <v>203.45</v>
      </c>
      <c r="G7" s="28">
        <v>247</v>
      </c>
      <c r="H7" s="28">
        <v>333.62</v>
      </c>
      <c r="I7" s="28">
        <v>388.7</v>
      </c>
      <c r="J7" s="28">
        <v>346.84</v>
      </c>
      <c r="K7" s="28">
        <v>253.39</v>
      </c>
      <c r="L7" s="28">
        <v>261.57</v>
      </c>
      <c r="M7" s="28">
        <v>261.89</v>
      </c>
      <c r="N7" s="28">
        <v>269</v>
      </c>
      <c r="O7" s="28">
        <v>289.73</v>
      </c>
      <c r="P7" s="28">
        <v>277.99</v>
      </c>
      <c r="Q7" s="28">
        <v>303.83999999999997</v>
      </c>
      <c r="R7" s="28">
        <v>371.37</v>
      </c>
      <c r="S7" s="28">
        <v>390.23</v>
      </c>
      <c r="T7" s="28">
        <v>412.07</v>
      </c>
      <c r="U7" s="28">
        <v>394.6</v>
      </c>
      <c r="V7" s="28">
        <v>399.81</v>
      </c>
      <c r="W7" s="28">
        <v>322.04000000000002</v>
      </c>
      <c r="X7" s="28">
        <v>389.25</v>
      </c>
      <c r="Y7" s="28">
        <v>395.06</v>
      </c>
      <c r="Z7" s="29"/>
      <c r="AA7" s="30">
        <f>IF(SUM(B7:Z7)&lt;&gt;0,AVERAGEIF(B7:Z7,"&lt;&gt;"""),"")</f>
        <v>319.48625000000004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8.1300000000000008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8.1300000000000008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8.1300000000000008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8.1300000000000008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79.25500000000001</v>
      </c>
      <c r="C20" s="77">
        <v>63.557000000000002</v>
      </c>
      <c r="D20" s="77">
        <v>46.457000000000001</v>
      </c>
      <c r="E20" s="77">
        <v>56.669000000000004</v>
      </c>
      <c r="F20" s="77">
        <v>47.007000000000005</v>
      </c>
      <c r="G20" s="77">
        <v>62.079000000000001</v>
      </c>
      <c r="H20" s="77">
        <v>103.608</v>
      </c>
      <c r="I20" s="77">
        <v>103.23099999999999</v>
      </c>
      <c r="J20" s="77">
        <v>148.83000000000001</v>
      </c>
      <c r="K20" s="77">
        <v>107.715</v>
      </c>
      <c r="L20" s="77">
        <v>119.866</v>
      </c>
      <c r="M20" s="77">
        <v>122.90299999999999</v>
      </c>
      <c r="N20" s="77">
        <v>124.68899999999999</v>
      </c>
      <c r="O20" s="77">
        <v>155.095</v>
      </c>
      <c r="P20" s="77">
        <v>120.703</v>
      </c>
      <c r="Q20" s="77">
        <v>147.30799999999999</v>
      </c>
      <c r="R20" s="77">
        <v>139.476</v>
      </c>
      <c r="S20" s="77">
        <v>127.892</v>
      </c>
      <c r="T20" s="77">
        <v>115.46000000000001</v>
      </c>
      <c r="U20" s="77">
        <v>107.011</v>
      </c>
      <c r="V20" s="77">
        <v>106.43299999999999</v>
      </c>
      <c r="W20" s="77">
        <v>97.394000000000005</v>
      </c>
      <c r="X20" s="77">
        <v>155.97200000000001</v>
      </c>
      <c r="Y20" s="77">
        <v>105.69800000000001</v>
      </c>
      <c r="Z20" s="78"/>
      <c r="AA20" s="79">
        <f t="shared" si="2"/>
        <v>2564.3080000000009</v>
      </c>
    </row>
    <row r="21" spans="1:27" ht="24.95" customHeight="1" x14ac:dyDescent="0.2">
      <c r="A21" s="75" t="s">
        <v>16</v>
      </c>
      <c r="B21" s="80">
        <v>168.49700000000001</v>
      </c>
      <c r="C21" s="81">
        <v>77.685000000000002</v>
      </c>
      <c r="D21" s="81">
        <v>40.041000000000004</v>
      </c>
      <c r="E21" s="81">
        <v>86.338999999999999</v>
      </c>
      <c r="F21" s="81">
        <v>30.216000000000001</v>
      </c>
      <c r="G21" s="81">
        <v>41.318999999999996</v>
      </c>
      <c r="H21" s="81">
        <v>79.910999999999987</v>
      </c>
      <c r="I21" s="81">
        <v>70.609000000000009</v>
      </c>
      <c r="J21" s="81">
        <v>88.200999999999993</v>
      </c>
      <c r="K21" s="81">
        <v>49.84</v>
      </c>
      <c r="L21" s="81">
        <v>60.730000000000004</v>
      </c>
      <c r="M21" s="81">
        <v>64.585999999999999</v>
      </c>
      <c r="N21" s="81">
        <v>71.412000000000006</v>
      </c>
      <c r="O21" s="81">
        <v>104.724</v>
      </c>
      <c r="P21" s="81">
        <v>91.887999999999991</v>
      </c>
      <c r="Q21" s="81">
        <v>118.29</v>
      </c>
      <c r="R21" s="81">
        <v>167.46700000000001</v>
      </c>
      <c r="S21" s="81">
        <v>177.09199999999998</v>
      </c>
      <c r="T21" s="81">
        <v>176.28200000000001</v>
      </c>
      <c r="U21" s="81">
        <v>211.923</v>
      </c>
      <c r="V21" s="81">
        <v>226.87600000000003</v>
      </c>
      <c r="W21" s="81">
        <v>220.16500000000005</v>
      </c>
      <c r="X21" s="81">
        <v>219.37700000000001</v>
      </c>
      <c r="Y21" s="81">
        <v>172.77100000000002</v>
      </c>
      <c r="Z21" s="78"/>
      <c r="AA21" s="79">
        <f t="shared" si="2"/>
        <v>2816.2410000000004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247.75200000000001</v>
      </c>
      <c r="C25" s="88">
        <f t="shared" si="3"/>
        <v>141.24200000000002</v>
      </c>
      <c r="D25" s="88">
        <f t="shared" si="3"/>
        <v>86.498000000000005</v>
      </c>
      <c r="E25" s="88">
        <f t="shared" si="3"/>
        <v>143.00800000000001</v>
      </c>
      <c r="F25" s="88">
        <f t="shared" si="3"/>
        <v>77.223000000000013</v>
      </c>
      <c r="G25" s="88">
        <f t="shared" si="3"/>
        <v>103.398</v>
      </c>
      <c r="H25" s="88">
        <f t="shared" si="3"/>
        <v>183.51900000000001</v>
      </c>
      <c r="I25" s="88">
        <f t="shared" si="3"/>
        <v>173.84</v>
      </c>
      <c r="J25" s="88">
        <f t="shared" si="3"/>
        <v>237.03100000000001</v>
      </c>
      <c r="K25" s="88">
        <f t="shared" si="3"/>
        <v>157.55500000000001</v>
      </c>
      <c r="L25" s="88">
        <f t="shared" si="3"/>
        <v>180.596</v>
      </c>
      <c r="M25" s="88">
        <f t="shared" si="3"/>
        <v>187.48899999999998</v>
      </c>
      <c r="N25" s="88">
        <f t="shared" si="3"/>
        <v>196.101</v>
      </c>
      <c r="O25" s="88">
        <f t="shared" si="3"/>
        <v>259.81900000000002</v>
      </c>
      <c r="P25" s="88">
        <f t="shared" si="3"/>
        <v>212.59100000000001</v>
      </c>
      <c r="Q25" s="88">
        <f t="shared" si="3"/>
        <v>265.59800000000001</v>
      </c>
      <c r="R25" s="88">
        <f t="shared" si="3"/>
        <v>306.94299999999998</v>
      </c>
      <c r="S25" s="88">
        <f t="shared" si="3"/>
        <v>304.98399999999998</v>
      </c>
      <c r="T25" s="88">
        <f t="shared" si="3"/>
        <v>291.74200000000002</v>
      </c>
      <c r="U25" s="88">
        <f t="shared" si="3"/>
        <v>318.93399999999997</v>
      </c>
      <c r="V25" s="88">
        <f t="shared" si="3"/>
        <v>333.30900000000003</v>
      </c>
      <c r="W25" s="88">
        <f t="shared" si="3"/>
        <v>317.55900000000008</v>
      </c>
      <c r="X25" s="88">
        <f t="shared" si="3"/>
        <v>375.34900000000005</v>
      </c>
      <c r="Y25" s="88">
        <f t="shared" si="3"/>
        <v>278.46900000000005</v>
      </c>
      <c r="Z25" s="89">
        <f t="shared" si="3"/>
        <v>0</v>
      </c>
      <c r="AA25" s="90">
        <f t="shared" si="3"/>
        <v>5380.5490000000009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247.75200000000001</v>
      </c>
      <c r="C29" s="77">
        <v>141.24199999999999</v>
      </c>
      <c r="D29" s="77">
        <v>86.498000000000005</v>
      </c>
      <c r="E29" s="77">
        <v>143.00800000000001</v>
      </c>
      <c r="F29" s="77">
        <v>85.352999999999994</v>
      </c>
      <c r="G29" s="77">
        <v>103.398</v>
      </c>
      <c r="H29" s="77">
        <v>183.51900000000001</v>
      </c>
      <c r="I29" s="77">
        <v>173.84</v>
      </c>
      <c r="J29" s="77">
        <v>237.03100000000001</v>
      </c>
      <c r="K29" s="77">
        <v>157.55500000000001</v>
      </c>
      <c r="L29" s="77">
        <v>180.596</v>
      </c>
      <c r="M29" s="77">
        <v>187.489</v>
      </c>
      <c r="N29" s="77">
        <v>196.101</v>
      </c>
      <c r="O29" s="77">
        <v>259.81900000000002</v>
      </c>
      <c r="P29" s="77">
        <v>212.59100000000001</v>
      </c>
      <c r="Q29" s="77">
        <v>265.59800000000001</v>
      </c>
      <c r="R29" s="77">
        <v>306.94299999999998</v>
      </c>
      <c r="S29" s="77">
        <v>304.98399999999998</v>
      </c>
      <c r="T29" s="77">
        <v>291.74200000000002</v>
      </c>
      <c r="U29" s="77">
        <v>318.93400000000003</v>
      </c>
      <c r="V29" s="77">
        <v>333.30900000000003</v>
      </c>
      <c r="W29" s="77">
        <v>317.55900000000003</v>
      </c>
      <c r="X29" s="77">
        <v>375.34899999999999</v>
      </c>
      <c r="Y29" s="77">
        <v>278.46899999999999</v>
      </c>
      <c r="Z29" s="78"/>
      <c r="AA29" s="79">
        <f>SUM(B29:Z29)</f>
        <v>5388.6790000000001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247.75200000000001</v>
      </c>
      <c r="C31" s="62">
        <f t="shared" si="4"/>
        <v>141.24199999999999</v>
      </c>
      <c r="D31" s="62">
        <f t="shared" si="4"/>
        <v>86.498000000000005</v>
      </c>
      <c r="E31" s="62">
        <f t="shared" si="4"/>
        <v>143.00800000000001</v>
      </c>
      <c r="F31" s="62">
        <f t="shared" si="4"/>
        <v>85.352999999999994</v>
      </c>
      <c r="G31" s="62">
        <f t="shared" si="4"/>
        <v>103.398</v>
      </c>
      <c r="H31" s="62">
        <f t="shared" si="4"/>
        <v>183.51900000000001</v>
      </c>
      <c r="I31" s="62">
        <f t="shared" si="4"/>
        <v>173.84</v>
      </c>
      <c r="J31" s="62">
        <f t="shared" si="4"/>
        <v>237.03100000000001</v>
      </c>
      <c r="K31" s="62">
        <f t="shared" si="4"/>
        <v>157.55500000000001</v>
      </c>
      <c r="L31" s="62">
        <f t="shared" si="4"/>
        <v>180.596</v>
      </c>
      <c r="M31" s="62">
        <f t="shared" si="4"/>
        <v>187.489</v>
      </c>
      <c r="N31" s="62">
        <f t="shared" si="4"/>
        <v>196.101</v>
      </c>
      <c r="O31" s="62">
        <f t="shared" si="4"/>
        <v>259.81900000000002</v>
      </c>
      <c r="P31" s="62">
        <f t="shared" si="4"/>
        <v>212.59100000000001</v>
      </c>
      <c r="Q31" s="62">
        <f t="shared" si="4"/>
        <v>265.59800000000001</v>
      </c>
      <c r="R31" s="62">
        <f t="shared" si="4"/>
        <v>306.94299999999998</v>
      </c>
      <c r="S31" s="62">
        <f t="shared" si="4"/>
        <v>304.98399999999998</v>
      </c>
      <c r="T31" s="62">
        <f t="shared" si="4"/>
        <v>291.74200000000002</v>
      </c>
      <c r="U31" s="62">
        <f t="shared" si="4"/>
        <v>318.93400000000003</v>
      </c>
      <c r="V31" s="62">
        <f t="shared" si="4"/>
        <v>333.30900000000003</v>
      </c>
      <c r="W31" s="62">
        <f t="shared" si="4"/>
        <v>317.55900000000003</v>
      </c>
      <c r="X31" s="62">
        <f t="shared" si="4"/>
        <v>375.34899999999999</v>
      </c>
      <c r="Y31" s="62">
        <f t="shared" si="4"/>
        <v>278.46899999999999</v>
      </c>
      <c r="Z31" s="63">
        <f t="shared" si="4"/>
        <v>0</v>
      </c>
      <c r="AA31" s="64">
        <f t="shared" si="4"/>
        <v>5388.6790000000001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87.1</v>
      </c>
      <c r="C38" s="99"/>
      <c r="D38" s="99"/>
      <c r="E38" s="99"/>
      <c r="F38" s="99"/>
      <c r="G38" s="99"/>
      <c r="H38" s="99">
        <v>114.4</v>
      </c>
      <c r="I38" s="99">
        <v>325.89999999999998</v>
      </c>
      <c r="J38" s="99">
        <v>85.9</v>
      </c>
      <c r="K38" s="99"/>
      <c r="L38" s="99"/>
      <c r="M38" s="99"/>
      <c r="N38" s="99"/>
      <c r="O38" s="99"/>
      <c r="P38" s="99"/>
      <c r="Q38" s="99"/>
      <c r="R38" s="99">
        <v>92.3</v>
      </c>
      <c r="S38" s="99">
        <v>140.6</v>
      </c>
      <c r="T38" s="99">
        <v>92.7</v>
      </c>
      <c r="U38" s="99"/>
      <c r="V38" s="99"/>
      <c r="W38" s="99"/>
      <c r="X38" s="99"/>
      <c r="Y38" s="99">
        <v>111.8</v>
      </c>
      <c r="Z38" s="100"/>
      <c r="AA38" s="79">
        <f t="shared" si="5"/>
        <v>1050.7</v>
      </c>
    </row>
    <row r="39" spans="1:27" ht="30" customHeight="1" thickBot="1" x14ac:dyDescent="0.25">
      <c r="A39" s="86" t="s">
        <v>45</v>
      </c>
      <c r="B39" s="87">
        <f t="shared" ref="B39:Z39" si="6">SUM(B34:B38)</f>
        <v>87.1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114.4</v>
      </c>
      <c r="I39" s="88">
        <f t="shared" si="6"/>
        <v>325.89999999999998</v>
      </c>
      <c r="J39" s="88">
        <f t="shared" si="6"/>
        <v>85.9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92.3</v>
      </c>
      <c r="S39" s="88">
        <f t="shared" si="6"/>
        <v>140.6</v>
      </c>
      <c r="T39" s="88">
        <f t="shared" si="6"/>
        <v>92.7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111.8</v>
      </c>
      <c r="Z39" s="89">
        <f t="shared" si="6"/>
        <v>0</v>
      </c>
      <c r="AA39" s="90">
        <f t="shared" si="5"/>
        <v>1050.7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87.1</v>
      </c>
      <c r="C46" s="99"/>
      <c r="D46" s="99"/>
      <c r="E46" s="99"/>
      <c r="F46" s="99"/>
      <c r="G46" s="99"/>
      <c r="H46" s="99">
        <v>114.4</v>
      </c>
      <c r="I46" s="99">
        <v>325.89999999999998</v>
      </c>
      <c r="J46" s="99">
        <v>85.9</v>
      </c>
      <c r="K46" s="99"/>
      <c r="L46" s="99"/>
      <c r="M46" s="99"/>
      <c r="N46" s="99"/>
      <c r="O46" s="99"/>
      <c r="P46" s="99"/>
      <c r="Q46" s="99"/>
      <c r="R46" s="99">
        <v>92.3</v>
      </c>
      <c r="S46" s="99">
        <v>140.6</v>
      </c>
      <c r="T46" s="99">
        <v>92.7</v>
      </c>
      <c r="U46" s="99"/>
      <c r="V46" s="99"/>
      <c r="W46" s="99"/>
      <c r="X46" s="99"/>
      <c r="Y46" s="99">
        <v>111.8</v>
      </c>
      <c r="Z46" s="100"/>
      <c r="AA46" s="79">
        <f t="shared" si="7"/>
        <v>1050.7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87.1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114.4</v>
      </c>
      <c r="I48" s="88">
        <f t="shared" si="8"/>
        <v>325.89999999999998</v>
      </c>
      <c r="J48" s="88">
        <f t="shared" si="8"/>
        <v>85.9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92.3</v>
      </c>
      <c r="S48" s="88">
        <f t="shared" si="8"/>
        <v>140.6</v>
      </c>
      <c r="T48" s="88">
        <f t="shared" si="8"/>
        <v>92.7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111.8</v>
      </c>
      <c r="Z48" s="89">
        <f t="shared" si="8"/>
        <v>0</v>
      </c>
      <c r="AA48" s="90">
        <f t="shared" si="7"/>
        <v>1050.7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334.85199999999998</v>
      </c>
      <c r="C51" s="88">
        <f t="shared" si="10"/>
        <v>141.24200000000002</v>
      </c>
      <c r="D51" s="88">
        <f t="shared" si="10"/>
        <v>86.498000000000005</v>
      </c>
      <c r="E51" s="88">
        <f t="shared" si="10"/>
        <v>143.00800000000001</v>
      </c>
      <c r="F51" s="88">
        <f t="shared" si="10"/>
        <v>85.353000000000009</v>
      </c>
      <c r="G51" s="88">
        <f t="shared" si="10"/>
        <v>103.398</v>
      </c>
      <c r="H51" s="88">
        <f t="shared" si="10"/>
        <v>297.91899999999998</v>
      </c>
      <c r="I51" s="88">
        <f t="shared" si="10"/>
        <v>499.74</v>
      </c>
      <c r="J51" s="88">
        <f t="shared" si="10"/>
        <v>322.93100000000004</v>
      </c>
      <c r="K51" s="88">
        <f t="shared" si="10"/>
        <v>157.55500000000001</v>
      </c>
      <c r="L51" s="88">
        <f t="shared" si="10"/>
        <v>180.596</v>
      </c>
      <c r="M51" s="88">
        <f t="shared" si="10"/>
        <v>187.48899999999998</v>
      </c>
      <c r="N51" s="88">
        <f t="shared" si="10"/>
        <v>196.101</v>
      </c>
      <c r="O51" s="88">
        <f t="shared" si="10"/>
        <v>259.81900000000002</v>
      </c>
      <c r="P51" s="88">
        <f t="shared" si="10"/>
        <v>212.59100000000001</v>
      </c>
      <c r="Q51" s="88">
        <f t="shared" si="10"/>
        <v>265.59800000000001</v>
      </c>
      <c r="R51" s="88">
        <f t="shared" si="10"/>
        <v>399.24299999999999</v>
      </c>
      <c r="S51" s="88">
        <f t="shared" si="10"/>
        <v>445.58399999999995</v>
      </c>
      <c r="T51" s="88">
        <f t="shared" si="10"/>
        <v>384.44200000000001</v>
      </c>
      <c r="U51" s="88">
        <f t="shared" si="10"/>
        <v>318.93399999999997</v>
      </c>
      <c r="V51" s="88">
        <f t="shared" si="10"/>
        <v>333.30900000000003</v>
      </c>
      <c r="W51" s="88">
        <f t="shared" si="10"/>
        <v>317.55900000000008</v>
      </c>
      <c r="X51" s="88">
        <f t="shared" si="10"/>
        <v>375.34900000000005</v>
      </c>
      <c r="Y51" s="88">
        <f t="shared" si="10"/>
        <v>390.26900000000006</v>
      </c>
      <c r="Z51" s="89">
        <f t="shared" si="10"/>
        <v>0</v>
      </c>
      <c r="AA51" s="105">
        <f>SUM(B51:Z51)</f>
        <v>6439.3790000000008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87.1</v>
      </c>
      <c r="C4" s="18"/>
      <c r="D4" s="18"/>
      <c r="E4" s="18"/>
      <c r="F4" s="18"/>
      <c r="G4" s="18"/>
      <c r="H4" s="18">
        <v>114.4</v>
      </c>
      <c r="I4" s="18">
        <v>325.89999999999998</v>
      </c>
      <c r="J4" s="18">
        <v>85.9</v>
      </c>
      <c r="K4" s="18"/>
      <c r="L4" s="18"/>
      <c r="M4" s="18"/>
      <c r="N4" s="18"/>
      <c r="O4" s="18"/>
      <c r="P4" s="18"/>
      <c r="Q4" s="18"/>
      <c r="R4" s="18">
        <v>92.3</v>
      </c>
      <c r="S4" s="18">
        <v>140.6</v>
      </c>
      <c r="T4" s="18">
        <v>92.7</v>
      </c>
      <c r="U4" s="18"/>
      <c r="V4" s="18"/>
      <c r="W4" s="18"/>
      <c r="X4" s="18"/>
      <c r="Y4" s="18">
        <v>111.8</v>
      </c>
      <c r="Z4" s="19"/>
      <c r="AA4" s="112">
        <f>SUM(B4:Z4)</f>
        <v>1050.7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335.92</v>
      </c>
      <c r="C7" s="118">
        <v>289.02999999999997</v>
      </c>
      <c r="D7" s="118">
        <v>261.52</v>
      </c>
      <c r="E7" s="118">
        <v>269.75</v>
      </c>
      <c r="F7" s="118">
        <v>203.45</v>
      </c>
      <c r="G7" s="118">
        <v>247</v>
      </c>
      <c r="H7" s="118">
        <v>333.62</v>
      </c>
      <c r="I7" s="118">
        <v>388.7</v>
      </c>
      <c r="J7" s="118">
        <v>346.84</v>
      </c>
      <c r="K7" s="118">
        <v>253.39</v>
      </c>
      <c r="L7" s="118">
        <v>261.57</v>
      </c>
      <c r="M7" s="118">
        <v>261.89</v>
      </c>
      <c r="N7" s="118">
        <v>269</v>
      </c>
      <c r="O7" s="118">
        <v>289.73</v>
      </c>
      <c r="P7" s="118">
        <v>277.99</v>
      </c>
      <c r="Q7" s="118">
        <v>303.83999999999997</v>
      </c>
      <c r="R7" s="118">
        <v>371.37</v>
      </c>
      <c r="S7" s="118">
        <v>390.23</v>
      </c>
      <c r="T7" s="118">
        <v>412.07</v>
      </c>
      <c r="U7" s="118">
        <v>394.6</v>
      </c>
      <c r="V7" s="118">
        <v>399.81</v>
      </c>
      <c r="W7" s="118">
        <v>322.04000000000002</v>
      </c>
      <c r="X7" s="118">
        <v>389.25</v>
      </c>
      <c r="Y7" s="118">
        <v>395.06</v>
      </c>
      <c r="Z7" s="119"/>
      <c r="AA7" s="120">
        <f>IF(SUM(B7:Z7)&lt;&gt;0,AVERAGEIF(B7:Z7,"&lt;&gt;"""),"")</f>
        <v>319.48625000000004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87.1</v>
      </c>
      <c r="C23" s="134"/>
      <c r="D23" s="134"/>
      <c r="E23" s="134"/>
      <c r="F23" s="134"/>
      <c r="G23" s="134"/>
      <c r="H23" s="134">
        <v>114.4</v>
      </c>
      <c r="I23" s="134">
        <v>325.89999999999998</v>
      </c>
      <c r="J23" s="134">
        <v>85.9</v>
      </c>
      <c r="K23" s="134"/>
      <c r="L23" s="134"/>
      <c r="M23" s="134"/>
      <c r="N23" s="134"/>
      <c r="O23" s="134"/>
      <c r="P23" s="134"/>
      <c r="Q23" s="134"/>
      <c r="R23" s="134">
        <v>92.3</v>
      </c>
      <c r="S23" s="134">
        <v>140.6</v>
      </c>
      <c r="T23" s="134">
        <v>92.7</v>
      </c>
      <c r="U23" s="134"/>
      <c r="V23" s="134"/>
      <c r="W23" s="134"/>
      <c r="X23" s="134"/>
      <c r="Y23" s="134">
        <v>111.8</v>
      </c>
      <c r="Z23" s="132"/>
      <c r="AA23" s="133">
        <f t="shared" si="2"/>
        <v>1050.7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87.1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114.4</v>
      </c>
      <c r="I24" s="136">
        <f t="shared" si="3"/>
        <v>325.89999999999998</v>
      </c>
      <c r="J24" s="136">
        <f t="shared" si="3"/>
        <v>85.9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92.3</v>
      </c>
      <c r="S24" s="136">
        <f t="shared" si="3"/>
        <v>140.6</v>
      </c>
      <c r="T24" s="136">
        <f t="shared" si="3"/>
        <v>92.7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111.8</v>
      </c>
      <c r="Z24" s="137" t="str">
        <f t="shared" si="3"/>
        <v/>
      </c>
      <c r="AA24" s="90">
        <f t="shared" si="2"/>
        <v>1050.7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2022-07-17T13:19:18Z</dcterms:created>
  <dcterms:modified xsi:type="dcterms:W3CDTF">2022-07-17T13:19:19Z</dcterms:modified>
</cp:coreProperties>
</file>