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<sst xmlns="http://schemas.openxmlformats.org/spreadsheetml/2006/main" count="117" uniqueCount="53">
  <si>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16/07/2022 16:21:57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</si>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</sst>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371</c:v>
                </c:pt>
                <c:pt idx="1">
                  <c:v>224.99600000000001</c:v>
                </c:pt>
                <c:pt idx="2">
                  <c:v>60.399999999999991</c:v>
                </c:pt>
                <c:pt idx="3">
                  <c:v>5.4169999999999998</c:v>
                </c:pt>
                <c:pt idx="4">
                  <c:v>2.8919999999999999</c:v>
                </c:pt>
                <c:pt idx="14">
                  <c:v>47.073</c:v>
                </c:pt>
                <c:pt idx="15">
                  <c:v>45.346000000000004</c:v>
                </c:pt>
                <c:pt idx="16">
                  <c:v>202.18899999999999</c:v>
                </c:pt>
                <c:pt idx="17">
                  <c:v>19.350000000000001</c:v>
                </c:pt>
                <c:pt idx="18">
                  <c:v>71.137</c:v>
                </c:pt>
                <c:pt idx="19">
                  <c:v>158.452</c:v>
                </c:pt>
                <c:pt idx="20">
                  <c:v>168.12700000000001</c:v>
                </c:pt>
                <c:pt idx="21">
                  <c:v>164.565</c:v>
                </c:pt>
                <c:pt idx="22">
                  <c:v>158.69200000000001</c:v>
                </c:pt>
                <c:pt idx="23">
                  <c:v>152.34499999999997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38.559999999999995</c:v>
                </c:pt>
                <c:pt idx="1">
                  <c:v>30.505000000000003</c:v>
                </c:pt>
                <c:pt idx="2">
                  <c:v>33.189</c:v>
                </c:pt>
                <c:pt idx="3">
                  <c:v>38.380000000000003</c:v>
                </c:pt>
                <c:pt idx="4">
                  <c:v>45.292000000000002</c:v>
                </c:pt>
                <c:pt idx="5">
                  <c:v>47.372</c:v>
                </c:pt>
                <c:pt idx="6">
                  <c:v>58.552999999999997</c:v>
                </c:pt>
                <c:pt idx="7">
                  <c:v>90.156000000000006</c:v>
                </c:pt>
                <c:pt idx="8">
                  <c:v>130.39699999999999</c:v>
                </c:pt>
                <c:pt idx="9">
                  <c:v>152.33199999999999</c:v>
                </c:pt>
                <c:pt idx="10">
                  <c:v>139.40299999999999</c:v>
                </c:pt>
                <c:pt idx="11">
                  <c:v>137.59099999999998</c:v>
                </c:pt>
                <c:pt idx="12">
                  <c:v>127.38199999999998</c:v>
                </c:pt>
                <c:pt idx="13">
                  <c:v>135.101</c:v>
                </c:pt>
                <c:pt idx="14">
                  <c:v>168.85</c:v>
                </c:pt>
                <c:pt idx="15">
                  <c:v>145.59800000000001</c:v>
                </c:pt>
                <c:pt idx="16">
                  <c:v>140.21899999999999</c:v>
                </c:pt>
                <c:pt idx="17">
                  <c:v>114.384</c:v>
                </c:pt>
                <c:pt idx="18">
                  <c:v>82.575000000000003</c:v>
                </c:pt>
                <c:pt idx="19">
                  <c:v>57.465000000000003</c:v>
                </c:pt>
                <c:pt idx="20">
                  <c:v>50.277000000000001</c:v>
                </c:pt>
                <c:pt idx="21">
                  <c:v>43.852000000000004</c:v>
                </c:pt>
                <c:pt idx="22">
                  <c:v>43.804000000000002</c:v>
                </c:pt>
                <c:pt idx="23">
                  <c:v>44.863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</c:v>
                </c:pt>
                <c:pt idx="1">
                  <c:v>24</c:v>
                </c:pt>
                <c:pt idx="2">
                  <c:v>24</c:v>
                </c:pt>
                <c:pt idx="3">
                  <c:v>24</c:v>
                </c:pt>
                <c:pt idx="4">
                  <c:v>24</c:v>
                </c:pt>
                <c:pt idx="5">
                  <c:v>21.83</c:v>
                </c:pt>
                <c:pt idx="6">
                  <c:v>16.222000000000001</c:v>
                </c:pt>
                <c:pt idx="11">
                  <c:v>38</c:v>
                </c:pt>
                <c:pt idx="12">
                  <c:v>2.4630000000000001</c:v>
                </c:pt>
                <c:pt idx="13">
                  <c:v>18.992999999999999</c:v>
                </c:pt>
                <c:pt idx="22">
                  <c:v>21</c:v>
                </c:pt>
                <c:pt idx="23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744048"/>
        <c:axId val="458751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433.55399999999992</c:v>
                </c:pt>
                <c:pt idx="1">
                  <c:v>279.50099999999998</c:v>
                </c:pt>
                <c:pt idx="2">
                  <c:v>117.589</c:v>
                </c:pt>
                <c:pt idx="3">
                  <c:v>67.796999999999997</c:v>
                </c:pt>
                <c:pt idx="4">
                  <c:v>72.183999999999997</c:v>
                </c:pt>
                <c:pt idx="5">
                  <c:v>69.202000000000012</c:v>
                </c:pt>
                <c:pt idx="6">
                  <c:v>74.775000000000006</c:v>
                </c:pt>
                <c:pt idx="7">
                  <c:v>90.155999999999992</c:v>
                </c:pt>
                <c:pt idx="8">
                  <c:v>130.39699999999999</c:v>
                </c:pt>
                <c:pt idx="9">
                  <c:v>152.798</c:v>
                </c:pt>
                <c:pt idx="10">
                  <c:v>139.40299999999996</c:v>
                </c:pt>
                <c:pt idx="11">
                  <c:v>175.59100000000001</c:v>
                </c:pt>
                <c:pt idx="12">
                  <c:v>129.845</c:v>
                </c:pt>
                <c:pt idx="13">
                  <c:v>154.09399999999999</c:v>
                </c:pt>
                <c:pt idx="14">
                  <c:v>216.25299999999999</c:v>
                </c:pt>
                <c:pt idx="15">
                  <c:v>190.94399999999999</c:v>
                </c:pt>
                <c:pt idx="16">
                  <c:v>342.40799999999996</c:v>
                </c:pt>
                <c:pt idx="17">
                  <c:v>133.73400000000001</c:v>
                </c:pt>
                <c:pt idx="18">
                  <c:v>153.71199999999999</c:v>
                </c:pt>
                <c:pt idx="19">
                  <c:v>215.91699999999997</c:v>
                </c:pt>
                <c:pt idx="20">
                  <c:v>218.40399999999997</c:v>
                </c:pt>
                <c:pt idx="21">
                  <c:v>208.417</c:v>
                </c:pt>
                <c:pt idx="22">
                  <c:v>223.49600000000001</c:v>
                </c:pt>
                <c:pt idx="23">
                  <c:v>221.208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744048"/>
        <c:axId val="458751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420.71</c:v>
                </c:pt>
                <c:pt idx="1">
                  <c:v>343.04</c:v>
                </c:pt>
                <c:pt idx="2">
                  <c:v>300.14</c:v>
                </c:pt>
                <c:pt idx="3">
                  <c:v>269.55</c:v>
                </c:pt>
                <c:pt idx="4">
                  <c:v>269.08</c:v>
                </c:pt>
                <c:pt idx="5">
                  <c:v>225.57</c:v>
                </c:pt>
                <c:pt idx="6">
                  <c:v>221.6</c:v>
                </c:pt>
                <c:pt idx="7">
                  <c:v>243.44</c:v>
                </c:pt>
                <c:pt idx="8">
                  <c:v>197.69</c:v>
                </c:pt>
                <c:pt idx="9">
                  <c:v>182.5</c:v>
                </c:pt>
                <c:pt idx="10">
                  <c:v>195.04</c:v>
                </c:pt>
                <c:pt idx="11">
                  <c:v>182.5</c:v>
                </c:pt>
                <c:pt idx="12">
                  <c:v>202.16</c:v>
                </c:pt>
                <c:pt idx="13">
                  <c:v>194.2</c:v>
                </c:pt>
                <c:pt idx="14">
                  <c:v>258.54000000000002</c:v>
                </c:pt>
                <c:pt idx="15">
                  <c:v>276.16000000000003</c:v>
                </c:pt>
                <c:pt idx="16">
                  <c:v>305.95999999999998</c:v>
                </c:pt>
                <c:pt idx="17">
                  <c:v>277.33</c:v>
                </c:pt>
                <c:pt idx="18">
                  <c:v>335.72</c:v>
                </c:pt>
                <c:pt idx="19">
                  <c:v>372.69</c:v>
                </c:pt>
                <c:pt idx="20">
                  <c:v>375</c:v>
                </c:pt>
                <c:pt idx="21">
                  <c:v>372.95</c:v>
                </c:pt>
                <c:pt idx="22">
                  <c:v>361</c:v>
                </c:pt>
                <c:pt idx="23">
                  <c:v>327.3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751888"/>
        <c:axId val="458751496"/>
      </c:lineChart>
      <c:catAx>
        <c:axId val="458744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51104"/>
        <c:crosses val="autoZero"/>
        <c:auto val="1"/>
        <c:lblAlgn val="ctr"/>
        <c:lblOffset val="100"/>
        <c:noMultiLvlLbl val="0"/>
      </c:catAx>
      <c:valAx>
        <c:axId val="45875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44048"/>
        <c:crosses val="autoZero"/>
        <c:crossBetween val="between"/>
      </c:valAx>
      <c:valAx>
        <c:axId val="458751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51888"/>
        <c:crosses val="max"/>
        <c:crossBetween val="between"/>
      </c:valAx>
      <c:catAx>
        <c:axId val="458751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751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433.55999999999995</v>
      </c>
      <c r="C4" s="18">
        <v>279.50099999999992</v>
      </c>
      <c r="D4" s="18">
        <v>117.589</v>
      </c>
      <c r="E4" s="18">
        <v>67.796999999999997</v>
      </c>
      <c r="F4" s="18">
        <v>72.183999999999997</v>
      </c>
      <c r="G4" s="18">
        <v>69.202000000000012</v>
      </c>
      <c r="H4" s="18">
        <v>74.775000000000006</v>
      </c>
      <c r="I4" s="18">
        <v>90.156000000000006</v>
      </c>
      <c r="J4" s="18">
        <v>130.39699999999999</v>
      </c>
      <c r="K4" s="18">
        <v>152.798</v>
      </c>
      <c r="L4" s="18">
        <v>139.40299999999999</v>
      </c>
      <c r="M4" s="18">
        <v>175.59100000000001</v>
      </c>
      <c r="N4" s="18">
        <v>129.84499999999997</v>
      </c>
      <c r="O4" s="18">
        <v>154.09399999999999</v>
      </c>
      <c r="P4" s="18">
        <v>216.25300000000001</v>
      </c>
      <c r="Q4" s="18">
        <v>190.94400000000002</v>
      </c>
      <c r="R4" s="18">
        <v>342.40800000000002</v>
      </c>
      <c r="S4" s="18">
        <v>133.73400000000001</v>
      </c>
      <c r="T4" s="18">
        <v>153.71199999999999</v>
      </c>
      <c r="U4" s="18">
        <v>215.91699999999997</v>
      </c>
      <c r="V4" s="18">
        <v>218.404</v>
      </c>
      <c r="W4" s="18">
        <v>208.41700000000003</v>
      </c>
      <c r="X4" s="18">
        <v>223.49600000000001</v>
      </c>
      <c r="Y4" s="18">
        <v>221.20800000000003</v>
      </c>
      <c r="Z4" s="19"/>
      <c r="AA4" s="20">
        <f>SUM(B4:Z4)</f>
        <v>4211.3849999999993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420.71</v>
      </c>
      <c r="C7" s="28">
        <v>343.04</v>
      </c>
      <c r="D7" s="28">
        <v>300.14</v>
      </c>
      <c r="E7" s="28">
        <v>269.55</v>
      </c>
      <c r="F7" s="28">
        <v>269.08</v>
      </c>
      <c r="G7" s="28">
        <v>225.57</v>
      </c>
      <c r="H7" s="28">
        <v>221.6</v>
      </c>
      <c r="I7" s="28">
        <v>243.44</v>
      </c>
      <c r="J7" s="28">
        <v>197.69</v>
      </c>
      <c r="K7" s="28">
        <v>182.5</v>
      </c>
      <c r="L7" s="28">
        <v>195.04</v>
      </c>
      <c r="M7" s="28">
        <v>182.5</v>
      </c>
      <c r="N7" s="28">
        <v>202.16</v>
      </c>
      <c r="O7" s="28">
        <v>194.2</v>
      </c>
      <c r="P7" s="28">
        <v>258.54000000000002</v>
      </c>
      <c r="Q7" s="28">
        <v>276.16000000000003</v>
      </c>
      <c r="R7" s="28">
        <v>305.95999999999998</v>
      </c>
      <c r="S7" s="28">
        <v>277.33</v>
      </c>
      <c r="T7" s="28">
        <v>335.72</v>
      </c>
      <c r="U7" s="28">
        <v>372.69</v>
      </c>
      <c r="V7" s="28">
        <v>375</v>
      </c>
      <c r="W7" s="28">
        <v>372.95</v>
      </c>
      <c r="X7" s="28">
        <v>361</v>
      </c>
      <c r="Y7" s="28">
        <v>327.3</v>
      </c>
      <c r="Z7" s="29"/>
      <c r="AA7" s="30">
        <f>IF(SUM(B7:Z7)&lt;&gt;0,AVERAGEIF(B7:Z7,"&lt;&gt;"""),"")</f>
        <v>279.57791666666662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371</v>
      </c>
      <c r="C12" s="52">
        <v>224.99600000000001</v>
      </c>
      <c r="D12" s="52">
        <v>60.399999999999991</v>
      </c>
      <c r="E12" s="52">
        <v>5.4169999999999998</v>
      </c>
      <c r="F12" s="52">
        <v>2.8919999999999999</v>
      </c>
      <c r="G12" s="52"/>
      <c r="H12" s="52"/>
      <c r="I12" s="52"/>
      <c r="J12" s="52"/>
      <c r="K12" s="52"/>
      <c r="L12" s="52"/>
      <c r="M12" s="52"/>
      <c r="N12" s="52"/>
      <c r="O12" s="52"/>
      <c r="P12" s="52">
        <v>47.073</v>
      </c>
      <c r="Q12" s="52">
        <v>45.346000000000004</v>
      </c>
      <c r="R12" s="52">
        <v>202.18899999999999</v>
      </c>
      <c r="S12" s="52">
        <v>19.350000000000001</v>
      </c>
      <c r="T12" s="52">
        <v>71.137</v>
      </c>
      <c r="U12" s="52">
        <v>158.452</v>
      </c>
      <c r="V12" s="52">
        <v>168.12700000000001</v>
      </c>
      <c r="W12" s="52">
        <v>164.565</v>
      </c>
      <c r="X12" s="52">
        <v>158.69200000000001</v>
      </c>
      <c r="Y12" s="52">
        <v>152.34499999999997</v>
      </c>
      <c r="Z12" s="53"/>
      <c r="AA12" s="54">
        <f t="shared" si="0"/>
        <v>1851.981</v>
      </c>
    </row>
    <row r="13" spans="1:27" ht="24.95" customHeight="1" x14ac:dyDescent="0.2">
      <c r="A13" s="50" t="s">
        <v>9</v>
      </c>
      <c r="B13" s="51">
        <v>24</v>
      </c>
      <c r="C13" s="52">
        <v>24</v>
      </c>
      <c r="D13" s="52">
        <v>24</v>
      </c>
      <c r="E13" s="52">
        <v>24</v>
      </c>
      <c r="F13" s="52">
        <v>24</v>
      </c>
      <c r="G13" s="52">
        <v>21.83</v>
      </c>
      <c r="H13" s="52">
        <v>16.222000000000001</v>
      </c>
      <c r="I13" s="52"/>
      <c r="J13" s="52"/>
      <c r="K13" s="52"/>
      <c r="L13" s="52"/>
      <c r="M13" s="52">
        <v>38</v>
      </c>
      <c r="N13" s="52">
        <v>2.4630000000000001</v>
      </c>
      <c r="O13" s="52">
        <v>18.992999999999999</v>
      </c>
      <c r="P13" s="52"/>
      <c r="Q13" s="52"/>
      <c r="R13" s="52"/>
      <c r="S13" s="52"/>
      <c r="T13" s="52"/>
      <c r="U13" s="52"/>
      <c r="V13" s="52"/>
      <c r="W13" s="52"/>
      <c r="X13" s="52">
        <v>21</v>
      </c>
      <c r="Y13" s="52">
        <v>24</v>
      </c>
      <c r="Z13" s="53"/>
      <c r="AA13" s="54">
        <f t="shared" si="0"/>
        <v>262.50799999999998</v>
      </c>
    </row>
    <row r="14" spans="1:27" ht="24.95" customHeight="1" x14ac:dyDescent="0.2">
      <c r="A14" s="55" t="s">
        <v>10</v>
      </c>
      <c r="B14" s="56">
        <v>38.559999999999995</v>
      </c>
      <c r="C14" s="57">
        <v>30.505000000000003</v>
      </c>
      <c r="D14" s="57">
        <v>33.189</v>
      </c>
      <c r="E14" s="57">
        <v>38.380000000000003</v>
      </c>
      <c r="F14" s="57">
        <v>45.292000000000002</v>
      </c>
      <c r="G14" s="57">
        <v>47.372</v>
      </c>
      <c r="H14" s="57">
        <v>58.552999999999997</v>
      </c>
      <c r="I14" s="57">
        <v>90.156000000000006</v>
      </c>
      <c r="J14" s="57">
        <v>130.39699999999999</v>
      </c>
      <c r="K14" s="57">
        <v>152.33199999999999</v>
      </c>
      <c r="L14" s="57">
        <v>139.40299999999999</v>
      </c>
      <c r="M14" s="57">
        <v>137.59099999999998</v>
      </c>
      <c r="N14" s="57">
        <v>127.38199999999998</v>
      </c>
      <c r="O14" s="57">
        <v>135.101</v>
      </c>
      <c r="P14" s="57">
        <v>168.85</v>
      </c>
      <c r="Q14" s="57">
        <v>145.59800000000001</v>
      </c>
      <c r="R14" s="57">
        <v>140.21899999999999</v>
      </c>
      <c r="S14" s="57">
        <v>114.384</v>
      </c>
      <c r="T14" s="57">
        <v>82.575000000000003</v>
      </c>
      <c r="U14" s="57">
        <v>57.465000000000003</v>
      </c>
      <c r="V14" s="57">
        <v>50.277000000000001</v>
      </c>
      <c r="W14" s="57">
        <v>43.852000000000004</v>
      </c>
      <c r="X14" s="57">
        <v>43.804000000000002</v>
      </c>
      <c r="Y14" s="57">
        <v>44.863</v>
      </c>
      <c r="Z14" s="58"/>
      <c r="AA14" s="59">
        <f t="shared" si="0"/>
        <v>2096.1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433.56</v>
      </c>
      <c r="C16" s="62">
        <f t="shared" ref="C16:Z16" si="1">IF(LEN(C$2)&gt;0,SUM(C10:C15),"")</f>
        <v>279.50100000000003</v>
      </c>
      <c r="D16" s="62">
        <f t="shared" si="1"/>
        <v>117.589</v>
      </c>
      <c r="E16" s="62">
        <f t="shared" si="1"/>
        <v>67.796999999999997</v>
      </c>
      <c r="F16" s="62">
        <f t="shared" si="1"/>
        <v>72.183999999999997</v>
      </c>
      <c r="G16" s="62">
        <f t="shared" si="1"/>
        <v>69.201999999999998</v>
      </c>
      <c r="H16" s="62">
        <f t="shared" si="1"/>
        <v>74.775000000000006</v>
      </c>
      <c r="I16" s="62">
        <f t="shared" si="1"/>
        <v>90.156000000000006</v>
      </c>
      <c r="J16" s="62">
        <f t="shared" si="1"/>
        <v>130.39699999999999</v>
      </c>
      <c r="K16" s="62">
        <f t="shared" si="1"/>
        <v>152.33199999999999</v>
      </c>
      <c r="L16" s="62">
        <f t="shared" si="1"/>
        <v>139.40299999999999</v>
      </c>
      <c r="M16" s="62">
        <f t="shared" si="1"/>
        <v>175.59099999999998</v>
      </c>
      <c r="N16" s="62">
        <f t="shared" si="1"/>
        <v>129.84499999999997</v>
      </c>
      <c r="O16" s="62">
        <f t="shared" si="1"/>
        <v>154.09399999999999</v>
      </c>
      <c r="P16" s="62">
        <f t="shared" si="1"/>
        <v>215.923</v>
      </c>
      <c r="Q16" s="62">
        <f t="shared" si="1"/>
        <v>190.94400000000002</v>
      </c>
      <c r="R16" s="62">
        <f t="shared" si="1"/>
        <v>342.40800000000002</v>
      </c>
      <c r="S16" s="62">
        <f t="shared" si="1"/>
        <v>133.73400000000001</v>
      </c>
      <c r="T16" s="62">
        <f t="shared" si="1"/>
        <v>153.71199999999999</v>
      </c>
      <c r="U16" s="62">
        <f t="shared" si="1"/>
        <v>215.917</v>
      </c>
      <c r="V16" s="62">
        <f t="shared" si="1"/>
        <v>218.404</v>
      </c>
      <c r="W16" s="62">
        <f t="shared" si="1"/>
        <v>208.417</v>
      </c>
      <c r="X16" s="62">
        <f t="shared" si="1"/>
        <v>223.49600000000001</v>
      </c>
      <c r="Y16" s="62">
        <f t="shared" si="1"/>
        <v>221.20799999999997</v>
      </c>
      <c r="Z16" s="63" t="str">
        <f t="shared" si="1"/>
        <v/>
      </c>
      <c r="AA16" s="64">
        <f>SUM(AA10:AA15)</f>
        <v>4210.5889999999999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0.46600000000000003</v>
      </c>
      <c r="L21" s="81"/>
      <c r="M21" s="81"/>
      <c r="N21" s="81"/>
      <c r="O21" s="81"/>
      <c r="P21" s="81">
        <v>0.33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0.79600000000000004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0.46600000000000003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0.33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0.79600000000000004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433.56</v>
      </c>
      <c r="C29" s="77">
        <v>279.50099999999998</v>
      </c>
      <c r="D29" s="77">
        <v>117.589</v>
      </c>
      <c r="E29" s="77">
        <v>67.796999999999997</v>
      </c>
      <c r="F29" s="77">
        <v>72.183999999999997</v>
      </c>
      <c r="G29" s="77">
        <v>69.201999999999998</v>
      </c>
      <c r="H29" s="77">
        <v>74.775000000000006</v>
      </c>
      <c r="I29" s="77">
        <v>90.156000000000006</v>
      </c>
      <c r="J29" s="77">
        <v>130.39699999999999</v>
      </c>
      <c r="K29" s="77">
        <v>152.798</v>
      </c>
      <c r="L29" s="77">
        <v>139.40299999999999</v>
      </c>
      <c r="M29" s="77">
        <v>175.59100000000001</v>
      </c>
      <c r="N29" s="77">
        <v>129.845</v>
      </c>
      <c r="O29" s="77">
        <v>154.09399999999999</v>
      </c>
      <c r="P29" s="77">
        <v>216.25299999999999</v>
      </c>
      <c r="Q29" s="77">
        <v>190.94399999999999</v>
      </c>
      <c r="R29" s="77">
        <v>342.40800000000002</v>
      </c>
      <c r="S29" s="77">
        <v>133.73400000000001</v>
      </c>
      <c r="T29" s="77">
        <v>153.71199999999999</v>
      </c>
      <c r="U29" s="77">
        <v>215.917</v>
      </c>
      <c r="V29" s="77">
        <v>218.404</v>
      </c>
      <c r="W29" s="77">
        <v>208.417</v>
      </c>
      <c r="X29" s="77">
        <v>223.49600000000001</v>
      </c>
      <c r="Y29" s="77">
        <v>221.208</v>
      </c>
      <c r="Z29" s="78"/>
      <c r="AA29" s="79">
        <f>SUM(B29:Z29)</f>
        <v>4211.3849999999993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433.56</v>
      </c>
      <c r="C31" s="62">
        <f t="shared" ref="C31:Z31" si="4">IF(LEN(C$2)&gt;0,SUM(C28:C30),"")</f>
        <v>279.50099999999998</v>
      </c>
      <c r="D31" s="62">
        <f t="shared" si="4"/>
        <v>117.589</v>
      </c>
      <c r="E31" s="62">
        <f t="shared" si="4"/>
        <v>67.796999999999997</v>
      </c>
      <c r="F31" s="62">
        <f t="shared" si="4"/>
        <v>72.183999999999997</v>
      </c>
      <c r="G31" s="62">
        <f t="shared" si="4"/>
        <v>69.201999999999998</v>
      </c>
      <c r="H31" s="62">
        <f t="shared" si="4"/>
        <v>74.775000000000006</v>
      </c>
      <c r="I31" s="62">
        <f t="shared" si="4"/>
        <v>90.156000000000006</v>
      </c>
      <c r="J31" s="62">
        <f t="shared" si="4"/>
        <v>130.39699999999999</v>
      </c>
      <c r="K31" s="62">
        <f t="shared" si="4"/>
        <v>152.798</v>
      </c>
      <c r="L31" s="62">
        <f t="shared" si="4"/>
        <v>139.40299999999999</v>
      </c>
      <c r="M31" s="62">
        <f t="shared" si="4"/>
        <v>175.59100000000001</v>
      </c>
      <c r="N31" s="62">
        <f t="shared" si="4"/>
        <v>129.845</v>
      </c>
      <c r="O31" s="62">
        <f t="shared" si="4"/>
        <v>154.09399999999999</v>
      </c>
      <c r="P31" s="62">
        <f t="shared" si="4"/>
        <v>216.25299999999999</v>
      </c>
      <c r="Q31" s="62">
        <f t="shared" si="4"/>
        <v>190.94399999999999</v>
      </c>
      <c r="R31" s="62">
        <f t="shared" si="4"/>
        <v>342.40800000000002</v>
      </c>
      <c r="S31" s="62">
        <f t="shared" si="4"/>
        <v>133.73400000000001</v>
      </c>
      <c r="T31" s="62">
        <f t="shared" si="4"/>
        <v>153.71199999999999</v>
      </c>
      <c r="U31" s="62">
        <f t="shared" si="4"/>
        <v>215.917</v>
      </c>
      <c r="V31" s="62">
        <f t="shared" si="4"/>
        <v>218.404</v>
      </c>
      <c r="W31" s="62">
        <f t="shared" si="4"/>
        <v>208.417</v>
      </c>
      <c r="X31" s="62">
        <f t="shared" si="4"/>
        <v>223.49600000000001</v>
      </c>
      <c r="Y31" s="62">
        <f t="shared" si="4"/>
        <v>221.208</v>
      </c>
      <c r="Z31" s="63" t="str">
        <f t="shared" si="4"/>
        <v/>
      </c>
      <c r="AA31" s="64">
        <f>SUM(AA28:AA30)</f>
        <v>4211.3849999999993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433.56</v>
      </c>
      <c r="C51" s="88">
        <f t="shared" si="10"/>
        <v>279.50100000000003</v>
      </c>
      <c r="D51" s="88">
        <f t="shared" si="10"/>
        <v>117.589</v>
      </c>
      <c r="E51" s="88">
        <f t="shared" si="10"/>
        <v>67.796999999999997</v>
      </c>
      <c r="F51" s="88">
        <f t="shared" si="10"/>
        <v>72.183999999999997</v>
      </c>
      <c r="G51" s="88">
        <f t="shared" si="10"/>
        <v>69.201999999999998</v>
      </c>
      <c r="H51" s="88">
        <f t="shared" si="10"/>
        <v>74.775000000000006</v>
      </c>
      <c r="I51" s="88">
        <f t="shared" si="10"/>
        <v>90.156000000000006</v>
      </c>
      <c r="J51" s="88">
        <f t="shared" si="10"/>
        <v>130.39699999999999</v>
      </c>
      <c r="K51" s="88">
        <f t="shared" si="10"/>
        <v>152.798</v>
      </c>
      <c r="L51" s="88">
        <f t="shared" si="10"/>
        <v>139.40299999999999</v>
      </c>
      <c r="M51" s="88">
        <f t="shared" si="10"/>
        <v>175.59099999999998</v>
      </c>
      <c r="N51" s="88">
        <f t="shared" si="10"/>
        <v>129.84499999999997</v>
      </c>
      <c r="O51" s="88">
        <f t="shared" si="10"/>
        <v>154.09399999999999</v>
      </c>
      <c r="P51" s="88">
        <f t="shared" si="10"/>
        <v>216.25300000000001</v>
      </c>
      <c r="Q51" s="88">
        <f t="shared" si="10"/>
        <v>190.94400000000002</v>
      </c>
      <c r="R51" s="88">
        <f t="shared" si="10"/>
        <v>342.40800000000002</v>
      </c>
      <c r="S51" s="88">
        <f t="shared" si="10"/>
        <v>133.73400000000001</v>
      </c>
      <c r="T51" s="88">
        <f t="shared" si="10"/>
        <v>153.71199999999999</v>
      </c>
      <c r="U51" s="88">
        <f t="shared" si="10"/>
        <v>215.917</v>
      </c>
      <c r="V51" s="88">
        <f t="shared" si="10"/>
        <v>218.404</v>
      </c>
      <c r="W51" s="88">
        <f t="shared" si="10"/>
        <v>208.417</v>
      </c>
      <c r="X51" s="88">
        <f t="shared" si="10"/>
        <v>223.49600000000001</v>
      </c>
      <c r="Y51" s="88">
        <f t="shared" si="10"/>
        <v>221.20799999999997</v>
      </c>
      <c r="Z51" s="89" t="str">
        <f t="shared" si="10"/>
        <v/>
      </c>
      <c r="AA51" s="105">
        <f>SUM(B51:Z51)</f>
        <v>4211.3849999999993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433.55399999999992</v>
      </c>
      <c r="C4" s="18">
        <v>279.50099999999998</v>
      </c>
      <c r="D4" s="18">
        <v>117.589</v>
      </c>
      <c r="E4" s="18">
        <v>67.796999999999997</v>
      </c>
      <c r="F4" s="18">
        <v>72.183999999999997</v>
      </c>
      <c r="G4" s="18">
        <v>69.202000000000012</v>
      </c>
      <c r="H4" s="18">
        <v>74.775000000000006</v>
      </c>
      <c r="I4" s="18">
        <v>90.155999999999992</v>
      </c>
      <c r="J4" s="18">
        <v>130.39699999999999</v>
      </c>
      <c r="K4" s="18">
        <v>152.798</v>
      </c>
      <c r="L4" s="18">
        <v>139.40299999999996</v>
      </c>
      <c r="M4" s="18">
        <v>175.59100000000001</v>
      </c>
      <c r="N4" s="18">
        <v>129.845</v>
      </c>
      <c r="O4" s="18">
        <v>154.09399999999999</v>
      </c>
      <c r="P4" s="18">
        <v>216.25299999999999</v>
      </c>
      <c r="Q4" s="18">
        <v>190.94399999999999</v>
      </c>
      <c r="R4" s="18">
        <v>342.40799999999996</v>
      </c>
      <c r="S4" s="18">
        <v>133.73400000000001</v>
      </c>
      <c r="T4" s="18">
        <v>153.71199999999999</v>
      </c>
      <c r="U4" s="18">
        <v>215.91699999999997</v>
      </c>
      <c r="V4" s="18">
        <v>218.40399999999997</v>
      </c>
      <c r="W4" s="18">
        <v>208.417</v>
      </c>
      <c r="X4" s="18">
        <v>223.49600000000001</v>
      </c>
      <c r="Y4" s="18">
        <v>221.208</v>
      </c>
      <c r="Z4" s="19"/>
      <c r="AA4" s="20">
        <f>SUM(B4:Z4)</f>
        <v>4211.378999999999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420.71</v>
      </c>
      <c r="C7" s="28">
        <v>343.04</v>
      </c>
      <c r="D7" s="28">
        <v>300.14</v>
      </c>
      <c r="E7" s="28">
        <v>269.55</v>
      </c>
      <c r="F7" s="28">
        <v>269.08</v>
      </c>
      <c r="G7" s="28">
        <v>225.57</v>
      </c>
      <c r="H7" s="28">
        <v>221.6</v>
      </c>
      <c r="I7" s="28">
        <v>243.44</v>
      </c>
      <c r="J7" s="28">
        <v>197.69</v>
      </c>
      <c r="K7" s="28">
        <v>182.5</v>
      </c>
      <c r="L7" s="28">
        <v>195.04</v>
      </c>
      <c r="M7" s="28">
        <v>182.5</v>
      </c>
      <c r="N7" s="28">
        <v>202.16</v>
      </c>
      <c r="O7" s="28">
        <v>194.2</v>
      </c>
      <c r="P7" s="28">
        <v>258.54000000000002</v>
      </c>
      <c r="Q7" s="28">
        <v>276.16000000000003</v>
      </c>
      <c r="R7" s="28">
        <v>305.95999999999998</v>
      </c>
      <c r="S7" s="28">
        <v>277.33</v>
      </c>
      <c r="T7" s="28">
        <v>335.72</v>
      </c>
      <c r="U7" s="28">
        <v>372.69</v>
      </c>
      <c r="V7" s="28">
        <v>375</v>
      </c>
      <c r="W7" s="28">
        <v>372.95</v>
      </c>
      <c r="X7" s="28">
        <v>361</v>
      </c>
      <c r="Y7" s="28">
        <v>327.3</v>
      </c>
      <c r="Z7" s="29"/>
      <c r="AA7" s="30">
        <f>IF(SUM(B7:Z7)&lt;&gt;0,AVERAGEIF(B7:Z7,"&lt;&gt;"""),"")</f>
        <v>279.57791666666662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22.509</v>
      </c>
      <c r="L10" s="42"/>
      <c r="M10" s="42">
        <v>25.363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47.872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36.792000000000002</v>
      </c>
      <c r="K12" s="52">
        <v>30</v>
      </c>
      <c r="L12" s="52">
        <v>22.07</v>
      </c>
      <c r="M12" s="52">
        <v>30</v>
      </c>
      <c r="N12" s="52"/>
      <c r="O12" s="52">
        <v>13.090999999999999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131.953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36.792000000000002</v>
      </c>
      <c r="K16" s="62">
        <f t="shared" si="1"/>
        <v>52.509</v>
      </c>
      <c r="L16" s="62">
        <f t="shared" si="1"/>
        <v>22.07</v>
      </c>
      <c r="M16" s="62">
        <f t="shared" si="1"/>
        <v>55.363</v>
      </c>
      <c r="N16" s="62">
        <f t="shared" si="1"/>
        <v>0</v>
      </c>
      <c r="O16" s="62">
        <f t="shared" si="1"/>
        <v>13.090999999999999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179.82499999999999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31.316000000000003</v>
      </c>
      <c r="C20" s="77">
        <v>60.832999999999998</v>
      </c>
      <c r="D20" s="77">
        <v>48.198999999999998</v>
      </c>
      <c r="E20" s="77">
        <v>23.813000000000002</v>
      </c>
      <c r="F20" s="77">
        <v>25.972999999999999</v>
      </c>
      <c r="G20" s="77">
        <v>26.768999999999998</v>
      </c>
      <c r="H20" s="77">
        <v>33.402000000000001</v>
      </c>
      <c r="I20" s="77">
        <v>44.489999999999995</v>
      </c>
      <c r="J20" s="77">
        <v>52.125999999999998</v>
      </c>
      <c r="K20" s="77">
        <v>65.763999999999996</v>
      </c>
      <c r="L20" s="77">
        <v>75.355999999999995</v>
      </c>
      <c r="M20" s="77">
        <v>78.896000000000001</v>
      </c>
      <c r="N20" s="77">
        <v>68.313999999999993</v>
      </c>
      <c r="O20" s="77">
        <v>70.332999999999998</v>
      </c>
      <c r="P20" s="77">
        <v>68.271000000000001</v>
      </c>
      <c r="Q20" s="77">
        <v>62.88</v>
      </c>
      <c r="R20" s="77">
        <v>104.02500000000001</v>
      </c>
      <c r="S20" s="77">
        <v>61.935000000000002</v>
      </c>
      <c r="T20" s="77">
        <v>45.921999999999997</v>
      </c>
      <c r="U20" s="77">
        <v>59.179000000000002</v>
      </c>
      <c r="V20" s="77">
        <v>54.707999999999998</v>
      </c>
      <c r="W20" s="77">
        <v>50.198</v>
      </c>
      <c r="X20" s="77">
        <v>74.131</v>
      </c>
      <c r="Y20" s="77">
        <v>80.39200000000001</v>
      </c>
      <c r="Z20" s="78"/>
      <c r="AA20" s="79">
        <f t="shared" si="2"/>
        <v>1367.2250000000004</v>
      </c>
    </row>
    <row r="21" spans="1:27" ht="24.95" customHeight="1" x14ac:dyDescent="0.2">
      <c r="A21" s="75" t="s">
        <v>16</v>
      </c>
      <c r="B21" s="80">
        <v>96.837999999999994</v>
      </c>
      <c r="C21" s="81">
        <v>77.567999999999984</v>
      </c>
      <c r="D21" s="81">
        <v>69.39</v>
      </c>
      <c r="E21" s="81">
        <v>43.983999999999995</v>
      </c>
      <c r="F21" s="81">
        <v>46.210999999999999</v>
      </c>
      <c r="G21" s="81">
        <v>42.433</v>
      </c>
      <c r="H21" s="81">
        <v>41.373000000000005</v>
      </c>
      <c r="I21" s="81">
        <v>45.665999999999997</v>
      </c>
      <c r="J21" s="81">
        <v>41.479000000000006</v>
      </c>
      <c r="K21" s="81">
        <v>34.524999999999999</v>
      </c>
      <c r="L21" s="81">
        <v>41.977000000000004</v>
      </c>
      <c r="M21" s="81">
        <v>41.331999999999994</v>
      </c>
      <c r="N21" s="81">
        <v>61.530999999999999</v>
      </c>
      <c r="O21" s="81">
        <v>60.47</v>
      </c>
      <c r="P21" s="81">
        <v>50.782000000000004</v>
      </c>
      <c r="Q21" s="81">
        <v>64.864000000000004</v>
      </c>
      <c r="R21" s="81">
        <v>101.78300000000002</v>
      </c>
      <c r="S21" s="81">
        <v>71.799000000000007</v>
      </c>
      <c r="T21" s="81">
        <v>107.79000000000002</v>
      </c>
      <c r="U21" s="81">
        <v>156.738</v>
      </c>
      <c r="V21" s="81">
        <v>163.696</v>
      </c>
      <c r="W21" s="81">
        <v>158.21899999999999</v>
      </c>
      <c r="X21" s="81">
        <v>149.36500000000001</v>
      </c>
      <c r="Y21" s="81">
        <v>140.816</v>
      </c>
      <c r="Z21" s="78"/>
      <c r="AA21" s="79">
        <f t="shared" si="2"/>
        <v>1910.6290000000001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128.154</v>
      </c>
      <c r="C25" s="88">
        <f t="shared" si="3"/>
        <v>138.40099999999998</v>
      </c>
      <c r="D25" s="88">
        <f t="shared" si="3"/>
        <v>117.589</v>
      </c>
      <c r="E25" s="88">
        <f t="shared" si="3"/>
        <v>67.796999999999997</v>
      </c>
      <c r="F25" s="88">
        <f t="shared" si="3"/>
        <v>72.183999999999997</v>
      </c>
      <c r="G25" s="88">
        <f t="shared" si="3"/>
        <v>69.201999999999998</v>
      </c>
      <c r="H25" s="88">
        <f t="shared" si="3"/>
        <v>74.775000000000006</v>
      </c>
      <c r="I25" s="88">
        <f t="shared" si="3"/>
        <v>90.155999999999992</v>
      </c>
      <c r="J25" s="88">
        <f t="shared" si="3"/>
        <v>93.605000000000004</v>
      </c>
      <c r="K25" s="88">
        <f t="shared" si="3"/>
        <v>100.28899999999999</v>
      </c>
      <c r="L25" s="88">
        <f t="shared" si="3"/>
        <v>117.333</v>
      </c>
      <c r="M25" s="88">
        <f t="shared" si="3"/>
        <v>120.22799999999999</v>
      </c>
      <c r="N25" s="88">
        <f t="shared" si="3"/>
        <v>129.845</v>
      </c>
      <c r="O25" s="88">
        <f t="shared" si="3"/>
        <v>130.803</v>
      </c>
      <c r="P25" s="88">
        <f t="shared" si="3"/>
        <v>119.053</v>
      </c>
      <c r="Q25" s="88">
        <f t="shared" si="3"/>
        <v>127.744</v>
      </c>
      <c r="R25" s="88">
        <f t="shared" si="3"/>
        <v>205.80800000000002</v>
      </c>
      <c r="S25" s="88">
        <f t="shared" si="3"/>
        <v>133.73400000000001</v>
      </c>
      <c r="T25" s="88">
        <f t="shared" si="3"/>
        <v>153.71200000000002</v>
      </c>
      <c r="U25" s="88">
        <f t="shared" si="3"/>
        <v>215.917</v>
      </c>
      <c r="V25" s="88">
        <f t="shared" si="3"/>
        <v>218.404</v>
      </c>
      <c r="W25" s="88">
        <f t="shared" si="3"/>
        <v>208.417</v>
      </c>
      <c r="X25" s="88">
        <f t="shared" si="3"/>
        <v>223.49600000000001</v>
      </c>
      <c r="Y25" s="88">
        <f t="shared" si="3"/>
        <v>221.20800000000003</v>
      </c>
      <c r="Z25" s="89">
        <f t="shared" si="3"/>
        <v>0</v>
      </c>
      <c r="AA25" s="90">
        <f t="shared" si="3"/>
        <v>3277.8540000000003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128.154</v>
      </c>
      <c r="C29" s="77">
        <v>138.40100000000001</v>
      </c>
      <c r="D29" s="77">
        <v>117.589</v>
      </c>
      <c r="E29" s="77">
        <v>67.796999999999997</v>
      </c>
      <c r="F29" s="77">
        <v>72.183999999999997</v>
      </c>
      <c r="G29" s="77">
        <v>69.201999999999998</v>
      </c>
      <c r="H29" s="77">
        <v>74.775000000000006</v>
      </c>
      <c r="I29" s="77">
        <v>90.156000000000006</v>
      </c>
      <c r="J29" s="77">
        <v>130.39699999999999</v>
      </c>
      <c r="K29" s="77">
        <v>152.798</v>
      </c>
      <c r="L29" s="77">
        <v>139.40299999999999</v>
      </c>
      <c r="M29" s="77">
        <v>175.59100000000001</v>
      </c>
      <c r="N29" s="77">
        <v>129.845</v>
      </c>
      <c r="O29" s="77">
        <v>143.89400000000001</v>
      </c>
      <c r="P29" s="77">
        <v>119.053</v>
      </c>
      <c r="Q29" s="77">
        <v>127.744</v>
      </c>
      <c r="R29" s="77">
        <v>205.80799999999999</v>
      </c>
      <c r="S29" s="77">
        <v>133.73400000000001</v>
      </c>
      <c r="T29" s="77">
        <v>153.71199999999999</v>
      </c>
      <c r="U29" s="77">
        <v>215.917</v>
      </c>
      <c r="V29" s="77">
        <v>218.404</v>
      </c>
      <c r="W29" s="77">
        <v>208.417</v>
      </c>
      <c r="X29" s="77">
        <v>223.49600000000001</v>
      </c>
      <c r="Y29" s="77">
        <v>221.208</v>
      </c>
      <c r="Z29" s="78"/>
      <c r="AA29" s="79">
        <f>SUM(B29:Z29)</f>
        <v>3457.6790000000001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128.154</v>
      </c>
      <c r="C31" s="62">
        <f t="shared" si="4"/>
        <v>138.40100000000001</v>
      </c>
      <c r="D31" s="62">
        <f t="shared" si="4"/>
        <v>117.589</v>
      </c>
      <c r="E31" s="62">
        <f t="shared" si="4"/>
        <v>67.796999999999997</v>
      </c>
      <c r="F31" s="62">
        <f t="shared" si="4"/>
        <v>72.183999999999997</v>
      </c>
      <c r="G31" s="62">
        <f t="shared" si="4"/>
        <v>69.201999999999998</v>
      </c>
      <c r="H31" s="62">
        <f t="shared" si="4"/>
        <v>74.775000000000006</v>
      </c>
      <c r="I31" s="62">
        <f t="shared" si="4"/>
        <v>90.156000000000006</v>
      </c>
      <c r="J31" s="62">
        <f t="shared" si="4"/>
        <v>130.39699999999999</v>
      </c>
      <c r="K31" s="62">
        <f t="shared" si="4"/>
        <v>152.798</v>
      </c>
      <c r="L31" s="62">
        <f t="shared" si="4"/>
        <v>139.40299999999999</v>
      </c>
      <c r="M31" s="62">
        <f t="shared" si="4"/>
        <v>175.59100000000001</v>
      </c>
      <c r="N31" s="62">
        <f t="shared" si="4"/>
        <v>129.845</v>
      </c>
      <c r="O31" s="62">
        <f t="shared" si="4"/>
        <v>143.89400000000001</v>
      </c>
      <c r="P31" s="62">
        <f t="shared" si="4"/>
        <v>119.053</v>
      </c>
      <c r="Q31" s="62">
        <f t="shared" si="4"/>
        <v>127.744</v>
      </c>
      <c r="R31" s="62">
        <f t="shared" si="4"/>
        <v>205.80799999999999</v>
      </c>
      <c r="S31" s="62">
        <f t="shared" si="4"/>
        <v>133.73400000000001</v>
      </c>
      <c r="T31" s="62">
        <f t="shared" si="4"/>
        <v>153.71199999999999</v>
      </c>
      <c r="U31" s="62">
        <f t="shared" si="4"/>
        <v>215.917</v>
      </c>
      <c r="V31" s="62">
        <f t="shared" si="4"/>
        <v>218.404</v>
      </c>
      <c r="W31" s="62">
        <f t="shared" si="4"/>
        <v>208.417</v>
      </c>
      <c r="X31" s="62">
        <f t="shared" si="4"/>
        <v>223.49600000000001</v>
      </c>
      <c r="Y31" s="62">
        <f t="shared" si="4"/>
        <v>221.208</v>
      </c>
      <c r="Z31" s="63">
        <f t="shared" si="4"/>
        <v>0</v>
      </c>
      <c r="AA31" s="64">
        <f t="shared" si="4"/>
        <v>3457.6790000000001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305.39999999999998</v>
      </c>
      <c r="C38" s="99">
        <v>141.1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10.199999999999999</v>
      </c>
      <c r="P38" s="99">
        <v>97.2</v>
      </c>
      <c r="Q38" s="99">
        <v>63.2</v>
      </c>
      <c r="R38" s="99">
        <v>136.6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753.7</v>
      </c>
    </row>
    <row r="39" spans="1:27" ht="30" customHeight="1" thickBot="1" x14ac:dyDescent="0.25">
      <c r="A39" s="86" t="s">
        <v>45</v>
      </c>
      <c r="B39" s="87">
        <f t="shared" ref="B39:Z39" si="6">SUM(B34:B38)</f>
        <v>305.39999999999998</v>
      </c>
      <c r="C39" s="88">
        <f t="shared" si="6"/>
        <v>141.1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10.199999999999999</v>
      </c>
      <c r="P39" s="88">
        <f t="shared" si="6"/>
        <v>97.2</v>
      </c>
      <c r="Q39" s="88">
        <f t="shared" si="6"/>
        <v>63.2</v>
      </c>
      <c r="R39" s="88">
        <f t="shared" si="6"/>
        <v>136.6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753.7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305.39999999999998</v>
      </c>
      <c r="C46" s="99">
        <v>141.1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10.199999999999999</v>
      </c>
      <c r="P46" s="99">
        <v>97.2</v>
      </c>
      <c r="Q46" s="99">
        <v>63.2</v>
      </c>
      <c r="R46" s="99">
        <v>136.6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753.7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305.39999999999998</v>
      </c>
      <c r="C48" s="88">
        <f t="shared" ref="C48:Z48" si="8">SUM(C42:C47)</f>
        <v>141.1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10.199999999999999</v>
      </c>
      <c r="P48" s="88">
        <f t="shared" si="8"/>
        <v>97.2</v>
      </c>
      <c r="Q48" s="88">
        <f t="shared" si="8"/>
        <v>63.2</v>
      </c>
      <c r="R48" s="88">
        <f t="shared" si="8"/>
        <v>136.6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753.7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433.55399999999997</v>
      </c>
      <c r="C51" s="88">
        <f t="shared" si="10"/>
        <v>279.50099999999998</v>
      </c>
      <c r="D51" s="88">
        <f t="shared" si="10"/>
        <v>117.589</v>
      </c>
      <c r="E51" s="88">
        <f t="shared" si="10"/>
        <v>67.796999999999997</v>
      </c>
      <c r="F51" s="88">
        <f t="shared" si="10"/>
        <v>72.183999999999997</v>
      </c>
      <c r="G51" s="88">
        <f t="shared" si="10"/>
        <v>69.201999999999998</v>
      </c>
      <c r="H51" s="88">
        <f t="shared" si="10"/>
        <v>74.775000000000006</v>
      </c>
      <c r="I51" s="88">
        <f t="shared" si="10"/>
        <v>90.155999999999992</v>
      </c>
      <c r="J51" s="88">
        <f t="shared" si="10"/>
        <v>130.39699999999999</v>
      </c>
      <c r="K51" s="88">
        <f t="shared" si="10"/>
        <v>152.798</v>
      </c>
      <c r="L51" s="88">
        <f t="shared" si="10"/>
        <v>139.40299999999999</v>
      </c>
      <c r="M51" s="88">
        <f t="shared" si="10"/>
        <v>175.59100000000001</v>
      </c>
      <c r="N51" s="88">
        <f t="shared" si="10"/>
        <v>129.845</v>
      </c>
      <c r="O51" s="88">
        <f t="shared" si="10"/>
        <v>154.09399999999999</v>
      </c>
      <c r="P51" s="88">
        <f t="shared" si="10"/>
        <v>216.25299999999999</v>
      </c>
      <c r="Q51" s="88">
        <f t="shared" si="10"/>
        <v>190.94400000000002</v>
      </c>
      <c r="R51" s="88">
        <f t="shared" si="10"/>
        <v>342.40800000000002</v>
      </c>
      <c r="S51" s="88">
        <f t="shared" si="10"/>
        <v>133.73400000000001</v>
      </c>
      <c r="T51" s="88">
        <f t="shared" si="10"/>
        <v>153.71200000000002</v>
      </c>
      <c r="U51" s="88">
        <f t="shared" si="10"/>
        <v>215.917</v>
      </c>
      <c r="V51" s="88">
        <f t="shared" si="10"/>
        <v>218.404</v>
      </c>
      <c r="W51" s="88">
        <f t="shared" si="10"/>
        <v>208.417</v>
      </c>
      <c r="X51" s="88">
        <f t="shared" si="10"/>
        <v>223.49600000000001</v>
      </c>
      <c r="Y51" s="88">
        <f t="shared" si="10"/>
        <v>221.20800000000003</v>
      </c>
      <c r="Z51" s="89">
        <f t="shared" si="10"/>
        <v>0</v>
      </c>
      <c r="AA51" s="105">
        <f>SUM(B51:Z51)</f>
        <v>4211.3789999999999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305.39999999999998</v>
      </c>
      <c r="C4" s="18">
        <v>141.1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10.199999999999999</v>
      </c>
      <c r="P4" s="18">
        <v>97.2</v>
      </c>
      <c r="Q4" s="18">
        <v>63.2</v>
      </c>
      <c r="R4" s="18">
        <v>136.6</v>
      </c>
      <c r="S4" s="18"/>
      <c r="T4" s="18"/>
      <c r="U4" s="18"/>
      <c r="V4" s="18"/>
      <c r="W4" s="18"/>
      <c r="X4" s="18"/>
      <c r="Y4" s="18"/>
      <c r="Z4" s="19"/>
      <c r="AA4" s="112">
        <f>SUM(B4:Z4)</f>
        <v>753.7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420.71</v>
      </c>
      <c r="C7" s="118">
        <v>343.04</v>
      </c>
      <c r="D7" s="118">
        <v>300.14</v>
      </c>
      <c r="E7" s="118">
        <v>269.55</v>
      </c>
      <c r="F7" s="118">
        <v>269.08</v>
      </c>
      <c r="G7" s="118">
        <v>225.57</v>
      </c>
      <c r="H7" s="118">
        <v>221.6</v>
      </c>
      <c r="I7" s="118">
        <v>243.44</v>
      </c>
      <c r="J7" s="118">
        <v>197.69</v>
      </c>
      <c r="K7" s="118">
        <v>182.5</v>
      </c>
      <c r="L7" s="118">
        <v>195.04</v>
      </c>
      <c r="M7" s="118">
        <v>182.5</v>
      </c>
      <c r="N7" s="118">
        <v>202.16</v>
      </c>
      <c r="O7" s="118">
        <v>194.2</v>
      </c>
      <c r="P7" s="118">
        <v>258.54000000000002</v>
      </c>
      <c r="Q7" s="118">
        <v>276.16000000000003</v>
      </c>
      <c r="R7" s="118">
        <v>305.95999999999998</v>
      </c>
      <c r="S7" s="118">
        <v>277.33</v>
      </c>
      <c r="T7" s="118">
        <v>335.72</v>
      </c>
      <c r="U7" s="118">
        <v>372.69</v>
      </c>
      <c r="V7" s="118">
        <v>375</v>
      </c>
      <c r="W7" s="118">
        <v>372.95</v>
      </c>
      <c r="X7" s="118">
        <v>361</v>
      </c>
      <c r="Y7" s="118">
        <v>327.3</v>
      </c>
      <c r="Z7" s="119"/>
      <c r="AA7" s="120">
        <f>IF(SUM(B7:Z7)&lt;&gt;0,AVERAGEIF(B7:Z7,"&lt;&gt;"""),"")</f>
        <v>279.57791666666662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305.39999999999998</v>
      </c>
      <c r="C23" s="134">
        <v>141.1</v>
      </c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10.199999999999999</v>
      </c>
      <c r="P23" s="134">
        <v>97.2</v>
      </c>
      <c r="Q23" s="134">
        <v>63.2</v>
      </c>
      <c r="R23" s="134">
        <v>136.6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753.7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305.39999999999998</v>
      </c>
      <c r="C24" s="136">
        <f t="shared" si="3"/>
        <v>141.1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10.199999999999999</v>
      </c>
      <c r="P24" s="136">
        <f t="shared" si="3"/>
        <v>97.2</v>
      </c>
      <c r="Q24" s="136">
        <f t="shared" si="3"/>
        <v>63.2</v>
      </c>
      <c r="R24" s="136">
        <f t="shared" si="3"/>
        <v>136.6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753.7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2022-07-16T13:21:57Z</dcterms:created>
  <dcterms:modified xsi:type="dcterms:W3CDTF">2022-07-16T13:21:58Z</dcterms:modified>
</cp:coreProperties>
</file>