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<sst xmlns="http://schemas.openxmlformats.org/spreadsheetml/2006/main" count="117" uniqueCount="53">
  <si>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15/07/2022 16:17:14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</si>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</sst>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107.96600000000001</c:v>
                </c:pt>
                <c:pt idx="1">
                  <c:v>89.298000000000002</c:v>
                </c:pt>
                <c:pt idx="2">
                  <c:v>39.847999999999999</c:v>
                </c:pt>
                <c:pt idx="3">
                  <c:v>26.771999999999998</c:v>
                </c:pt>
                <c:pt idx="4">
                  <c:v>30.9</c:v>
                </c:pt>
                <c:pt idx="5">
                  <c:v>34.03</c:v>
                </c:pt>
                <c:pt idx="6">
                  <c:v>70.775999999999996</c:v>
                </c:pt>
                <c:pt idx="9">
                  <c:v>0.249</c:v>
                </c:pt>
                <c:pt idx="12">
                  <c:v>52.081999999999994</c:v>
                </c:pt>
                <c:pt idx="13">
                  <c:v>43.682000000000002</c:v>
                </c:pt>
                <c:pt idx="14">
                  <c:v>42.143000000000001</c:v>
                </c:pt>
                <c:pt idx="15">
                  <c:v>50.475000000000001</c:v>
                </c:pt>
                <c:pt idx="17">
                  <c:v>75.206999999999994</c:v>
                </c:pt>
                <c:pt idx="18">
                  <c:v>176.60399999999998</c:v>
                </c:pt>
                <c:pt idx="19">
                  <c:v>257.28700000000003</c:v>
                </c:pt>
                <c:pt idx="20">
                  <c:v>264.84399999999999</c:v>
                </c:pt>
                <c:pt idx="21">
                  <c:v>233.732</c:v>
                </c:pt>
                <c:pt idx="22">
                  <c:v>254.845</c:v>
                </c:pt>
                <c:pt idx="23">
                  <c:v>248.99999999999997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35.5</c:v>
                </c:pt>
                <c:pt idx="3">
                  <c:v>56.8</c:v>
                </c:pt>
                <c:pt idx="4">
                  <c:v>49.1</c:v>
                </c:pt>
                <c:pt idx="5">
                  <c:v>37.9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34.347999999999999</c:v>
                </c:pt>
                <c:pt idx="1">
                  <c:v>36.755000000000003</c:v>
                </c:pt>
                <c:pt idx="2">
                  <c:v>42.456999999999994</c:v>
                </c:pt>
                <c:pt idx="3">
                  <c:v>43.914000000000001</c:v>
                </c:pt>
                <c:pt idx="4">
                  <c:v>48.608999999999995</c:v>
                </c:pt>
                <c:pt idx="5">
                  <c:v>51.665000000000006</c:v>
                </c:pt>
                <c:pt idx="6">
                  <c:v>62.304000000000002</c:v>
                </c:pt>
                <c:pt idx="7">
                  <c:v>94.277999999999992</c:v>
                </c:pt>
                <c:pt idx="8">
                  <c:v>116.821</c:v>
                </c:pt>
                <c:pt idx="9">
                  <c:v>134.51300000000001</c:v>
                </c:pt>
                <c:pt idx="10">
                  <c:v>150.39000000000001</c:v>
                </c:pt>
                <c:pt idx="11">
                  <c:v>158.36699999999999</c:v>
                </c:pt>
                <c:pt idx="12">
                  <c:v>167.49400000000003</c:v>
                </c:pt>
                <c:pt idx="13">
                  <c:v>169.60099999999997</c:v>
                </c:pt>
                <c:pt idx="14">
                  <c:v>165.38300000000001</c:v>
                </c:pt>
                <c:pt idx="15">
                  <c:v>146.25399999999996</c:v>
                </c:pt>
                <c:pt idx="16">
                  <c:v>154.971</c:v>
                </c:pt>
                <c:pt idx="17">
                  <c:v>122.91899999999998</c:v>
                </c:pt>
                <c:pt idx="18">
                  <c:v>69.481999999999985</c:v>
                </c:pt>
                <c:pt idx="19">
                  <c:v>45.994000000000007</c:v>
                </c:pt>
                <c:pt idx="20">
                  <c:v>36.998000000000005</c:v>
                </c:pt>
                <c:pt idx="21">
                  <c:v>33.718000000000004</c:v>
                </c:pt>
                <c:pt idx="22">
                  <c:v>35.317</c:v>
                </c:pt>
                <c:pt idx="23">
                  <c:v>39.216000000000001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1231200"/>
        <c:axId val="491231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142.858</c:v>
                </c:pt>
                <c:pt idx="1">
                  <c:v>126.73100000000001</c:v>
                </c:pt>
                <c:pt idx="2">
                  <c:v>118.49</c:v>
                </c:pt>
                <c:pt idx="3">
                  <c:v>127.52499999999999</c:v>
                </c:pt>
                <c:pt idx="4">
                  <c:v>128.59399999999999</c:v>
                </c:pt>
                <c:pt idx="5">
                  <c:v>124.39899999999999</c:v>
                </c:pt>
                <c:pt idx="6">
                  <c:v>133.56899999999999</c:v>
                </c:pt>
                <c:pt idx="7">
                  <c:v>95.268000000000001</c:v>
                </c:pt>
                <c:pt idx="8">
                  <c:v>117.636</c:v>
                </c:pt>
                <c:pt idx="9">
                  <c:v>136.26</c:v>
                </c:pt>
                <c:pt idx="10">
                  <c:v>151.88800000000001</c:v>
                </c:pt>
                <c:pt idx="11">
                  <c:v>159.87099999999998</c:v>
                </c:pt>
                <c:pt idx="12">
                  <c:v>221.07299999999998</c:v>
                </c:pt>
                <c:pt idx="13">
                  <c:v>216.024</c:v>
                </c:pt>
                <c:pt idx="14">
                  <c:v>210.75600000000003</c:v>
                </c:pt>
                <c:pt idx="15">
                  <c:v>199.98200000000003</c:v>
                </c:pt>
                <c:pt idx="16">
                  <c:v>158.98399999999998</c:v>
                </c:pt>
                <c:pt idx="17">
                  <c:v>201.14099999999999</c:v>
                </c:pt>
                <c:pt idx="18">
                  <c:v>248.45500000000001</c:v>
                </c:pt>
                <c:pt idx="19">
                  <c:v>304.63800000000003</c:v>
                </c:pt>
                <c:pt idx="20">
                  <c:v>302.11399999999998</c:v>
                </c:pt>
                <c:pt idx="21">
                  <c:v>267.99400000000003</c:v>
                </c:pt>
                <c:pt idx="22">
                  <c:v>290.976</c:v>
                </c:pt>
                <c:pt idx="23">
                  <c:v>289.02999999999997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231200"/>
        <c:axId val="491231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321</c:v>
                </c:pt>
                <c:pt idx="1">
                  <c:v>307.74</c:v>
                </c:pt>
                <c:pt idx="2">
                  <c:v>391.69</c:v>
                </c:pt>
                <c:pt idx="3">
                  <c:v>376.34</c:v>
                </c:pt>
                <c:pt idx="4">
                  <c:v>375.26</c:v>
                </c:pt>
                <c:pt idx="5">
                  <c:v>375.27</c:v>
                </c:pt>
                <c:pt idx="6">
                  <c:v>358.05</c:v>
                </c:pt>
                <c:pt idx="7">
                  <c:v>258.25</c:v>
                </c:pt>
                <c:pt idx="8">
                  <c:v>242.74</c:v>
                </c:pt>
                <c:pt idx="9">
                  <c:v>250</c:v>
                </c:pt>
                <c:pt idx="10">
                  <c:v>248</c:v>
                </c:pt>
                <c:pt idx="11">
                  <c:v>242.57</c:v>
                </c:pt>
                <c:pt idx="12">
                  <c:v>259</c:v>
                </c:pt>
                <c:pt idx="13">
                  <c:v>259</c:v>
                </c:pt>
                <c:pt idx="14">
                  <c:v>258.7</c:v>
                </c:pt>
                <c:pt idx="15">
                  <c:v>290</c:v>
                </c:pt>
                <c:pt idx="16">
                  <c:v>228</c:v>
                </c:pt>
                <c:pt idx="17">
                  <c:v>292</c:v>
                </c:pt>
                <c:pt idx="18">
                  <c:v>325.89999999999998</c:v>
                </c:pt>
                <c:pt idx="19">
                  <c:v>326.33999999999997</c:v>
                </c:pt>
                <c:pt idx="20">
                  <c:v>340.53</c:v>
                </c:pt>
                <c:pt idx="21">
                  <c:v>316.23</c:v>
                </c:pt>
                <c:pt idx="22">
                  <c:v>310.39</c:v>
                </c:pt>
                <c:pt idx="23">
                  <c:v>305.89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232376"/>
        <c:axId val="491231984"/>
      </c:lineChart>
      <c:catAx>
        <c:axId val="491231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1231592"/>
        <c:crosses val="autoZero"/>
        <c:auto val="1"/>
        <c:lblAlgn val="ctr"/>
        <c:lblOffset val="100"/>
        <c:noMultiLvlLbl val="0"/>
      </c:catAx>
      <c:valAx>
        <c:axId val="49123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1231200"/>
        <c:crosses val="autoZero"/>
        <c:crossBetween val="between"/>
      </c:valAx>
      <c:valAx>
        <c:axId val="491231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1232376"/>
        <c:crosses val="max"/>
        <c:crossBetween val="between"/>
      </c:valAx>
      <c:catAx>
        <c:axId val="491232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1231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142.858</v>
      </c>
      <c r="C4" s="18">
        <v>126.73100000000001</v>
      </c>
      <c r="D4" s="18">
        <v>118.48400000000001</v>
      </c>
      <c r="E4" s="18">
        <v>127.486</v>
      </c>
      <c r="F4" s="18">
        <v>128.60900000000001</v>
      </c>
      <c r="G4" s="18">
        <v>124.40900000000001</v>
      </c>
      <c r="H4" s="18">
        <v>133.56899999999999</v>
      </c>
      <c r="I4" s="18">
        <v>95.268000000000001</v>
      </c>
      <c r="J4" s="18">
        <v>117.636</v>
      </c>
      <c r="K4" s="18">
        <v>136.26</v>
      </c>
      <c r="L4" s="18">
        <v>151.88800000000001</v>
      </c>
      <c r="M4" s="18">
        <v>159.87099999999998</v>
      </c>
      <c r="N4" s="18">
        <v>221.07300000000004</v>
      </c>
      <c r="O4" s="18">
        <v>216.02399999999997</v>
      </c>
      <c r="P4" s="18">
        <v>210.756</v>
      </c>
      <c r="Q4" s="18">
        <v>199.982</v>
      </c>
      <c r="R4" s="18">
        <v>158.98399999999998</v>
      </c>
      <c r="S4" s="18">
        <v>201.14099999999999</v>
      </c>
      <c r="T4" s="18">
        <v>248.45500000000001</v>
      </c>
      <c r="U4" s="18">
        <v>304.63799999999998</v>
      </c>
      <c r="V4" s="18">
        <v>302.11399999999998</v>
      </c>
      <c r="W4" s="18">
        <v>267.99400000000003</v>
      </c>
      <c r="X4" s="18">
        <v>290.976</v>
      </c>
      <c r="Y4" s="18">
        <v>289.02999999999997</v>
      </c>
      <c r="Z4" s="19"/>
      <c r="AA4" s="20">
        <f>SUM(B4:Z4)</f>
        <v>4474.2359999999999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321</v>
      </c>
      <c r="C7" s="28">
        <v>307.74</v>
      </c>
      <c r="D7" s="28">
        <v>391.69</v>
      </c>
      <c r="E7" s="28">
        <v>376.34</v>
      </c>
      <c r="F7" s="28">
        <v>375.26</v>
      </c>
      <c r="G7" s="28">
        <v>375.27</v>
      </c>
      <c r="H7" s="28">
        <v>358.05</v>
      </c>
      <c r="I7" s="28">
        <v>258.25</v>
      </c>
      <c r="J7" s="28">
        <v>242.74</v>
      </c>
      <c r="K7" s="28">
        <v>250</v>
      </c>
      <c r="L7" s="28">
        <v>248</v>
      </c>
      <c r="M7" s="28">
        <v>242.57</v>
      </c>
      <c r="N7" s="28">
        <v>259</v>
      </c>
      <c r="O7" s="28">
        <v>259</v>
      </c>
      <c r="P7" s="28">
        <v>258.7</v>
      </c>
      <c r="Q7" s="28">
        <v>290</v>
      </c>
      <c r="R7" s="28">
        <v>228</v>
      </c>
      <c r="S7" s="28">
        <v>292</v>
      </c>
      <c r="T7" s="28">
        <v>325.89999999999998</v>
      </c>
      <c r="U7" s="28">
        <v>326.33999999999997</v>
      </c>
      <c r="V7" s="28">
        <v>340.53</v>
      </c>
      <c r="W7" s="28">
        <v>316.23</v>
      </c>
      <c r="X7" s="28">
        <v>310.39</v>
      </c>
      <c r="Y7" s="28">
        <v>305.89</v>
      </c>
      <c r="Z7" s="29"/>
      <c r="AA7" s="30">
        <f>IF(SUM(B7:Z7)&lt;&gt;0,AVERAGEIF(B7:Z7,"&lt;&gt;"""),"")</f>
        <v>302.45374999999996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107.96600000000001</v>
      </c>
      <c r="C12" s="52">
        <v>89.298000000000002</v>
      </c>
      <c r="D12" s="52">
        <v>39.847999999999999</v>
      </c>
      <c r="E12" s="52">
        <v>26.771999999999998</v>
      </c>
      <c r="F12" s="52">
        <v>30.9</v>
      </c>
      <c r="G12" s="52">
        <v>34.03</v>
      </c>
      <c r="H12" s="52">
        <v>70.775999999999996</v>
      </c>
      <c r="I12" s="52"/>
      <c r="J12" s="52"/>
      <c r="K12" s="52">
        <v>0.249</v>
      </c>
      <c r="L12" s="52"/>
      <c r="M12" s="52"/>
      <c r="N12" s="52">
        <v>52.081999999999994</v>
      </c>
      <c r="O12" s="52">
        <v>43.682000000000002</v>
      </c>
      <c r="P12" s="52">
        <v>42.143000000000001</v>
      </c>
      <c r="Q12" s="52">
        <v>50.475000000000001</v>
      </c>
      <c r="R12" s="52"/>
      <c r="S12" s="52">
        <v>75.206999999999994</v>
      </c>
      <c r="T12" s="52">
        <v>176.60399999999998</v>
      </c>
      <c r="U12" s="52">
        <v>257.28700000000003</v>
      </c>
      <c r="V12" s="52">
        <v>264.84399999999999</v>
      </c>
      <c r="W12" s="52">
        <v>233.732</v>
      </c>
      <c r="X12" s="52">
        <v>254.845</v>
      </c>
      <c r="Y12" s="52">
        <v>248.99999999999997</v>
      </c>
      <c r="Z12" s="53"/>
      <c r="AA12" s="54">
        <f t="shared" si="0"/>
        <v>2099.7399999999998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34.347999999999999</v>
      </c>
      <c r="C14" s="57">
        <v>36.755000000000003</v>
      </c>
      <c r="D14" s="57">
        <v>42.456999999999994</v>
      </c>
      <c r="E14" s="57">
        <v>43.914000000000001</v>
      </c>
      <c r="F14" s="57">
        <v>48.608999999999995</v>
      </c>
      <c r="G14" s="57">
        <v>51.665000000000006</v>
      </c>
      <c r="H14" s="57">
        <v>62.304000000000002</v>
      </c>
      <c r="I14" s="57">
        <v>94.277999999999992</v>
      </c>
      <c r="J14" s="57">
        <v>116.821</v>
      </c>
      <c r="K14" s="57">
        <v>134.51300000000001</v>
      </c>
      <c r="L14" s="57">
        <v>150.39000000000001</v>
      </c>
      <c r="M14" s="57">
        <v>158.36699999999999</v>
      </c>
      <c r="N14" s="57">
        <v>167.49400000000003</v>
      </c>
      <c r="O14" s="57">
        <v>169.60099999999997</v>
      </c>
      <c r="P14" s="57">
        <v>165.38300000000001</v>
      </c>
      <c r="Q14" s="57">
        <v>146.25399999999996</v>
      </c>
      <c r="R14" s="57">
        <v>154.971</v>
      </c>
      <c r="S14" s="57">
        <v>122.91899999999998</v>
      </c>
      <c r="T14" s="57">
        <v>69.481999999999985</v>
      </c>
      <c r="U14" s="57">
        <v>45.994000000000007</v>
      </c>
      <c r="V14" s="57">
        <v>36.998000000000005</v>
      </c>
      <c r="W14" s="57">
        <v>33.718000000000004</v>
      </c>
      <c r="X14" s="57">
        <v>35.317</v>
      </c>
      <c r="Y14" s="57">
        <v>39.216000000000001</v>
      </c>
      <c r="Z14" s="58"/>
      <c r="AA14" s="59">
        <f t="shared" si="0"/>
        <v>2161.7679999999991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142.31400000000002</v>
      </c>
      <c r="C16" s="62">
        <f t="shared" ref="C16:Z16" si="1">IF(LEN(C$2)&gt;0,SUM(C10:C15),"")</f>
        <v>126.053</v>
      </c>
      <c r="D16" s="62">
        <f t="shared" si="1"/>
        <v>82.304999999999993</v>
      </c>
      <c r="E16" s="62">
        <f t="shared" si="1"/>
        <v>70.686000000000007</v>
      </c>
      <c r="F16" s="62">
        <f t="shared" si="1"/>
        <v>79.508999999999986</v>
      </c>
      <c r="G16" s="62">
        <f t="shared" si="1"/>
        <v>85.695000000000007</v>
      </c>
      <c r="H16" s="62">
        <f t="shared" si="1"/>
        <v>133.07999999999998</v>
      </c>
      <c r="I16" s="62">
        <f t="shared" si="1"/>
        <v>94.277999999999992</v>
      </c>
      <c r="J16" s="62">
        <f t="shared" si="1"/>
        <v>116.821</v>
      </c>
      <c r="K16" s="62">
        <f t="shared" si="1"/>
        <v>134.762</v>
      </c>
      <c r="L16" s="62">
        <f t="shared" si="1"/>
        <v>150.39000000000001</v>
      </c>
      <c r="M16" s="62">
        <f t="shared" si="1"/>
        <v>158.36699999999999</v>
      </c>
      <c r="N16" s="62">
        <f t="shared" si="1"/>
        <v>219.57600000000002</v>
      </c>
      <c r="O16" s="62">
        <f t="shared" si="1"/>
        <v>213.28299999999996</v>
      </c>
      <c r="P16" s="62">
        <f t="shared" si="1"/>
        <v>207.52600000000001</v>
      </c>
      <c r="Q16" s="62">
        <f t="shared" si="1"/>
        <v>196.72899999999996</v>
      </c>
      <c r="R16" s="62">
        <f t="shared" si="1"/>
        <v>154.971</v>
      </c>
      <c r="S16" s="62">
        <f t="shared" si="1"/>
        <v>198.12599999999998</v>
      </c>
      <c r="T16" s="62">
        <f t="shared" si="1"/>
        <v>246.08599999999996</v>
      </c>
      <c r="U16" s="62">
        <f t="shared" si="1"/>
        <v>303.28100000000006</v>
      </c>
      <c r="V16" s="62">
        <f t="shared" si="1"/>
        <v>301.84199999999998</v>
      </c>
      <c r="W16" s="62">
        <f t="shared" si="1"/>
        <v>267.45</v>
      </c>
      <c r="X16" s="62">
        <f t="shared" si="1"/>
        <v>290.16199999999998</v>
      </c>
      <c r="Y16" s="62">
        <f t="shared" si="1"/>
        <v>288.21599999999995</v>
      </c>
      <c r="Z16" s="63" t="str">
        <f t="shared" si="1"/>
        <v/>
      </c>
      <c r="AA16" s="64">
        <f>SUM(AA10:AA15)</f>
        <v>4261.5079999999989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8.8999999999999996E-2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8.8999999999999996E-2</v>
      </c>
    </row>
    <row r="21" spans="1:27" ht="24.95" customHeight="1" x14ac:dyDescent="0.2">
      <c r="A21" s="75" t="s">
        <v>16</v>
      </c>
      <c r="B21" s="80">
        <v>0.54400000000000004</v>
      </c>
      <c r="C21" s="81">
        <v>0.67800000000000005</v>
      </c>
      <c r="D21" s="81">
        <v>0.67900000000000005</v>
      </c>
      <c r="E21" s="81"/>
      <c r="F21" s="81"/>
      <c r="G21" s="81">
        <v>0.81399999999999995</v>
      </c>
      <c r="H21" s="81">
        <v>0.48899999999999999</v>
      </c>
      <c r="I21" s="81">
        <v>0.99</v>
      </c>
      <c r="J21" s="81">
        <v>0.81499999999999995</v>
      </c>
      <c r="K21" s="81">
        <v>1.498</v>
      </c>
      <c r="L21" s="81">
        <v>1.498</v>
      </c>
      <c r="M21" s="81">
        <v>1.504</v>
      </c>
      <c r="N21" s="81">
        <v>1.4969999999999999</v>
      </c>
      <c r="O21" s="81">
        <v>2.7410000000000001</v>
      </c>
      <c r="P21" s="81">
        <v>3.23</v>
      </c>
      <c r="Q21" s="81">
        <v>3.2530000000000001</v>
      </c>
      <c r="R21" s="81">
        <v>3.9240000000000004</v>
      </c>
      <c r="S21" s="81">
        <v>3.0149999999999997</v>
      </c>
      <c r="T21" s="81">
        <v>2.3689999999999998</v>
      </c>
      <c r="U21" s="81">
        <v>1.357</v>
      </c>
      <c r="V21" s="81">
        <v>0.27200000000000002</v>
      </c>
      <c r="W21" s="81">
        <v>0.54400000000000004</v>
      </c>
      <c r="X21" s="81">
        <v>0.81399999999999995</v>
      </c>
      <c r="Y21" s="81">
        <v>0.81399999999999995</v>
      </c>
      <c r="Z21" s="78"/>
      <c r="AA21" s="79">
        <f t="shared" si="2"/>
        <v>33.338999999999999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0.54400000000000004</v>
      </c>
      <c r="C25" s="88">
        <f t="shared" ref="C25:Z25" si="3">IF(LEN(C$2)&gt;0,SUM(C19:C24),"")</f>
        <v>0.67800000000000005</v>
      </c>
      <c r="D25" s="88">
        <f t="shared" si="3"/>
        <v>0.67900000000000005</v>
      </c>
      <c r="E25" s="88">
        <f t="shared" si="3"/>
        <v>0</v>
      </c>
      <c r="F25" s="88">
        <f t="shared" si="3"/>
        <v>0</v>
      </c>
      <c r="G25" s="88">
        <f t="shared" si="3"/>
        <v>0.81399999999999995</v>
      </c>
      <c r="H25" s="88">
        <f t="shared" si="3"/>
        <v>0.48899999999999999</v>
      </c>
      <c r="I25" s="88">
        <f t="shared" si="3"/>
        <v>0.99</v>
      </c>
      <c r="J25" s="88">
        <f t="shared" si="3"/>
        <v>0.81499999999999995</v>
      </c>
      <c r="K25" s="88">
        <f t="shared" si="3"/>
        <v>1.498</v>
      </c>
      <c r="L25" s="88">
        <f t="shared" si="3"/>
        <v>1.498</v>
      </c>
      <c r="M25" s="88">
        <f t="shared" si="3"/>
        <v>1.504</v>
      </c>
      <c r="N25" s="88">
        <f t="shared" si="3"/>
        <v>1.4969999999999999</v>
      </c>
      <c r="O25" s="88">
        <f t="shared" si="3"/>
        <v>2.7410000000000001</v>
      </c>
      <c r="P25" s="88">
        <f t="shared" si="3"/>
        <v>3.23</v>
      </c>
      <c r="Q25" s="88">
        <f t="shared" si="3"/>
        <v>3.2530000000000001</v>
      </c>
      <c r="R25" s="88">
        <f t="shared" si="3"/>
        <v>4.0130000000000008</v>
      </c>
      <c r="S25" s="88">
        <f t="shared" si="3"/>
        <v>3.0149999999999997</v>
      </c>
      <c r="T25" s="88">
        <f t="shared" si="3"/>
        <v>2.3689999999999998</v>
      </c>
      <c r="U25" s="88">
        <f t="shared" si="3"/>
        <v>1.357</v>
      </c>
      <c r="V25" s="88">
        <f t="shared" si="3"/>
        <v>0.27200000000000002</v>
      </c>
      <c r="W25" s="88">
        <f t="shared" si="3"/>
        <v>0.54400000000000004</v>
      </c>
      <c r="X25" s="88">
        <f t="shared" si="3"/>
        <v>0.81399999999999995</v>
      </c>
      <c r="Y25" s="88">
        <f t="shared" si="3"/>
        <v>0.81399999999999995</v>
      </c>
      <c r="Z25" s="89" t="str">
        <f t="shared" si="3"/>
        <v/>
      </c>
      <c r="AA25" s="90">
        <f>SUM(AA19:AA24)</f>
        <v>33.427999999999997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142.858</v>
      </c>
      <c r="C29" s="77">
        <v>126.73099999999999</v>
      </c>
      <c r="D29" s="77">
        <v>82.983999999999995</v>
      </c>
      <c r="E29" s="77">
        <v>70.686000000000007</v>
      </c>
      <c r="F29" s="77">
        <v>79.509</v>
      </c>
      <c r="G29" s="77">
        <v>86.509</v>
      </c>
      <c r="H29" s="77">
        <v>133.56899999999999</v>
      </c>
      <c r="I29" s="77">
        <v>95.268000000000001</v>
      </c>
      <c r="J29" s="77">
        <v>117.636</v>
      </c>
      <c r="K29" s="77">
        <v>136.26</v>
      </c>
      <c r="L29" s="77">
        <v>151.88800000000001</v>
      </c>
      <c r="M29" s="77">
        <v>159.87100000000001</v>
      </c>
      <c r="N29" s="77">
        <v>221.07300000000001</v>
      </c>
      <c r="O29" s="77">
        <v>216.024</v>
      </c>
      <c r="P29" s="77">
        <v>210.756</v>
      </c>
      <c r="Q29" s="77">
        <v>199.982</v>
      </c>
      <c r="R29" s="77">
        <v>158.98400000000001</v>
      </c>
      <c r="S29" s="77">
        <v>201.14099999999999</v>
      </c>
      <c r="T29" s="77">
        <v>248.45500000000001</v>
      </c>
      <c r="U29" s="77">
        <v>304.63799999999998</v>
      </c>
      <c r="V29" s="77">
        <v>302.11399999999998</v>
      </c>
      <c r="W29" s="77">
        <v>267.99400000000003</v>
      </c>
      <c r="X29" s="77">
        <v>290.976</v>
      </c>
      <c r="Y29" s="77">
        <v>289.02999999999997</v>
      </c>
      <c r="Z29" s="78"/>
      <c r="AA29" s="79">
        <f>SUM(B29:Z29)</f>
        <v>4294.9360000000006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142.858</v>
      </c>
      <c r="C31" s="62">
        <f t="shared" ref="C31:Z31" si="4">IF(LEN(C$2)&gt;0,SUM(C28:C30),"")</f>
        <v>126.73099999999999</v>
      </c>
      <c r="D31" s="62">
        <f t="shared" si="4"/>
        <v>82.983999999999995</v>
      </c>
      <c r="E31" s="62">
        <f t="shared" si="4"/>
        <v>70.686000000000007</v>
      </c>
      <c r="F31" s="62">
        <f t="shared" si="4"/>
        <v>79.509</v>
      </c>
      <c r="G31" s="62">
        <f t="shared" si="4"/>
        <v>86.509</v>
      </c>
      <c r="H31" s="62">
        <f t="shared" si="4"/>
        <v>133.56899999999999</v>
      </c>
      <c r="I31" s="62">
        <f t="shared" si="4"/>
        <v>95.268000000000001</v>
      </c>
      <c r="J31" s="62">
        <f t="shared" si="4"/>
        <v>117.636</v>
      </c>
      <c r="K31" s="62">
        <f t="shared" si="4"/>
        <v>136.26</v>
      </c>
      <c r="L31" s="62">
        <f t="shared" si="4"/>
        <v>151.88800000000001</v>
      </c>
      <c r="M31" s="62">
        <f t="shared" si="4"/>
        <v>159.87100000000001</v>
      </c>
      <c r="N31" s="62">
        <f t="shared" si="4"/>
        <v>221.07300000000001</v>
      </c>
      <c r="O31" s="62">
        <f t="shared" si="4"/>
        <v>216.024</v>
      </c>
      <c r="P31" s="62">
        <f t="shared" si="4"/>
        <v>210.756</v>
      </c>
      <c r="Q31" s="62">
        <f t="shared" si="4"/>
        <v>199.982</v>
      </c>
      <c r="R31" s="62">
        <f t="shared" si="4"/>
        <v>158.98400000000001</v>
      </c>
      <c r="S31" s="62">
        <f t="shared" si="4"/>
        <v>201.14099999999999</v>
      </c>
      <c r="T31" s="62">
        <f t="shared" si="4"/>
        <v>248.45500000000001</v>
      </c>
      <c r="U31" s="62">
        <f t="shared" si="4"/>
        <v>304.63799999999998</v>
      </c>
      <c r="V31" s="62">
        <f t="shared" si="4"/>
        <v>302.11399999999998</v>
      </c>
      <c r="W31" s="62">
        <f t="shared" si="4"/>
        <v>267.99400000000003</v>
      </c>
      <c r="X31" s="62">
        <f t="shared" si="4"/>
        <v>290.976</v>
      </c>
      <c r="Y31" s="62">
        <f t="shared" si="4"/>
        <v>289.02999999999997</v>
      </c>
      <c r="Z31" s="63" t="str">
        <f t="shared" si="4"/>
        <v/>
      </c>
      <c r="AA31" s="64">
        <f>SUM(AA28:AA30)</f>
        <v>4294.9360000000006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35.5</v>
      </c>
      <c r="E38" s="99">
        <v>56.8</v>
      </c>
      <c r="F38" s="99">
        <v>49.1</v>
      </c>
      <c r="G38" s="99">
        <v>37.9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179.3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35.5</v>
      </c>
      <c r="E39" s="88">
        <f t="shared" si="6"/>
        <v>56.8</v>
      </c>
      <c r="F39" s="88">
        <f t="shared" si="6"/>
        <v>49.1</v>
      </c>
      <c r="G39" s="88">
        <f t="shared" si="6"/>
        <v>37.9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179.3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35.5</v>
      </c>
      <c r="E46" s="99">
        <v>56.8</v>
      </c>
      <c r="F46" s="99">
        <v>49.1</v>
      </c>
      <c r="G46" s="99">
        <v>37.9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179.3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35.5</v>
      </c>
      <c r="E48" s="88">
        <f t="shared" si="8"/>
        <v>56.8</v>
      </c>
      <c r="F48" s="88">
        <f t="shared" si="8"/>
        <v>49.1</v>
      </c>
      <c r="G48" s="88">
        <f t="shared" si="8"/>
        <v>37.9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142.85800000000003</v>
      </c>
      <c r="C51" s="88">
        <f t="shared" si="10"/>
        <v>126.73099999999999</v>
      </c>
      <c r="D51" s="88">
        <f t="shared" si="10"/>
        <v>118.48399999999999</v>
      </c>
      <c r="E51" s="88">
        <f t="shared" si="10"/>
        <v>127.486</v>
      </c>
      <c r="F51" s="88">
        <f t="shared" si="10"/>
        <v>128.60899999999998</v>
      </c>
      <c r="G51" s="88">
        <f t="shared" si="10"/>
        <v>124.40899999999999</v>
      </c>
      <c r="H51" s="88">
        <f t="shared" si="10"/>
        <v>133.56899999999999</v>
      </c>
      <c r="I51" s="88">
        <f t="shared" si="10"/>
        <v>95.267999999999986</v>
      </c>
      <c r="J51" s="88">
        <f t="shared" si="10"/>
        <v>117.636</v>
      </c>
      <c r="K51" s="88">
        <f t="shared" si="10"/>
        <v>136.26</v>
      </c>
      <c r="L51" s="88">
        <f t="shared" si="10"/>
        <v>151.88800000000001</v>
      </c>
      <c r="M51" s="88">
        <f t="shared" si="10"/>
        <v>159.87099999999998</v>
      </c>
      <c r="N51" s="88">
        <f t="shared" si="10"/>
        <v>221.07300000000004</v>
      </c>
      <c r="O51" s="88">
        <f t="shared" si="10"/>
        <v>216.02399999999997</v>
      </c>
      <c r="P51" s="88">
        <f t="shared" si="10"/>
        <v>210.756</v>
      </c>
      <c r="Q51" s="88">
        <f t="shared" si="10"/>
        <v>199.98199999999997</v>
      </c>
      <c r="R51" s="88">
        <f t="shared" si="10"/>
        <v>158.98400000000001</v>
      </c>
      <c r="S51" s="88">
        <f t="shared" si="10"/>
        <v>201.14099999999996</v>
      </c>
      <c r="T51" s="88">
        <f t="shared" si="10"/>
        <v>248.45499999999996</v>
      </c>
      <c r="U51" s="88">
        <f t="shared" si="10"/>
        <v>304.63800000000009</v>
      </c>
      <c r="V51" s="88">
        <f t="shared" si="10"/>
        <v>302.11399999999998</v>
      </c>
      <c r="W51" s="88">
        <f t="shared" si="10"/>
        <v>267.99399999999997</v>
      </c>
      <c r="X51" s="88">
        <f t="shared" si="10"/>
        <v>290.976</v>
      </c>
      <c r="Y51" s="88">
        <f t="shared" si="10"/>
        <v>289.02999999999997</v>
      </c>
      <c r="Z51" s="89" t="str">
        <f t="shared" si="10"/>
        <v/>
      </c>
      <c r="AA51" s="105">
        <f>SUM(B51:Z51)</f>
        <v>4474.2359999999999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142.858</v>
      </c>
      <c r="C4" s="18">
        <v>126.73100000000001</v>
      </c>
      <c r="D4" s="18">
        <v>118.49</v>
      </c>
      <c r="E4" s="18">
        <v>127.52499999999999</v>
      </c>
      <c r="F4" s="18">
        <v>128.59399999999999</v>
      </c>
      <c r="G4" s="18">
        <v>124.39899999999999</v>
      </c>
      <c r="H4" s="18">
        <v>133.56899999999999</v>
      </c>
      <c r="I4" s="18">
        <v>95.268000000000001</v>
      </c>
      <c r="J4" s="18">
        <v>117.636</v>
      </c>
      <c r="K4" s="18">
        <v>136.26</v>
      </c>
      <c r="L4" s="18">
        <v>151.88800000000001</v>
      </c>
      <c r="M4" s="18">
        <v>159.87099999999998</v>
      </c>
      <c r="N4" s="18">
        <v>221.07299999999998</v>
      </c>
      <c r="O4" s="18">
        <v>216.024</v>
      </c>
      <c r="P4" s="18">
        <v>210.75600000000003</v>
      </c>
      <c r="Q4" s="18">
        <v>199.98200000000003</v>
      </c>
      <c r="R4" s="18">
        <v>158.98399999999998</v>
      </c>
      <c r="S4" s="18">
        <v>201.14099999999999</v>
      </c>
      <c r="T4" s="18">
        <v>248.45500000000001</v>
      </c>
      <c r="U4" s="18">
        <v>304.63800000000003</v>
      </c>
      <c r="V4" s="18">
        <v>302.11399999999998</v>
      </c>
      <c r="W4" s="18">
        <v>267.99400000000003</v>
      </c>
      <c r="X4" s="18">
        <v>290.976</v>
      </c>
      <c r="Y4" s="18">
        <v>289.02999999999997</v>
      </c>
      <c r="Z4" s="19"/>
      <c r="AA4" s="20">
        <f>SUM(B4:Z4)</f>
        <v>4474.2559999999994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321</v>
      </c>
      <c r="C7" s="28">
        <v>307.74</v>
      </c>
      <c r="D7" s="28">
        <v>391.69</v>
      </c>
      <c r="E7" s="28">
        <v>376.34</v>
      </c>
      <c r="F7" s="28">
        <v>375.26</v>
      </c>
      <c r="G7" s="28">
        <v>375.27</v>
      </c>
      <c r="H7" s="28">
        <v>358.05</v>
      </c>
      <c r="I7" s="28">
        <v>258.25</v>
      </c>
      <c r="J7" s="28">
        <v>242.74</v>
      </c>
      <c r="K7" s="28">
        <v>250</v>
      </c>
      <c r="L7" s="28">
        <v>248</v>
      </c>
      <c r="M7" s="28">
        <v>242.57</v>
      </c>
      <c r="N7" s="28">
        <v>259</v>
      </c>
      <c r="O7" s="28">
        <v>259</v>
      </c>
      <c r="P7" s="28">
        <v>258.7</v>
      </c>
      <c r="Q7" s="28">
        <v>290</v>
      </c>
      <c r="R7" s="28">
        <v>228</v>
      </c>
      <c r="S7" s="28">
        <v>292</v>
      </c>
      <c r="T7" s="28">
        <v>325.89999999999998</v>
      </c>
      <c r="U7" s="28">
        <v>326.33999999999997</v>
      </c>
      <c r="V7" s="28">
        <v>340.53</v>
      </c>
      <c r="W7" s="28">
        <v>316.23</v>
      </c>
      <c r="X7" s="28">
        <v>310.39</v>
      </c>
      <c r="Y7" s="28">
        <v>305.89</v>
      </c>
      <c r="Z7" s="29"/>
      <c r="AA7" s="30">
        <f>IF(SUM(B7:Z7)&lt;&gt;0,AVERAGEIF(B7:Z7,"&lt;&gt;"""),"")</f>
        <v>302.45374999999996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7.37</v>
      </c>
      <c r="J12" s="52">
        <v>9.3800000000000008</v>
      </c>
      <c r="K12" s="52">
        <v>8.44</v>
      </c>
      <c r="L12" s="52">
        <v>8.6980000000000004</v>
      </c>
      <c r="M12" s="52">
        <v>9.4019999999999992</v>
      </c>
      <c r="N12" s="52">
        <v>7.2729999999999997</v>
      </c>
      <c r="O12" s="52">
        <v>7.2729999999999997</v>
      </c>
      <c r="P12" s="52">
        <v>7.3120000000000003</v>
      </c>
      <c r="Q12" s="52">
        <v>3.258</v>
      </c>
      <c r="R12" s="52">
        <v>11.289</v>
      </c>
      <c r="S12" s="52">
        <v>2</v>
      </c>
      <c r="T12" s="52"/>
      <c r="U12" s="52"/>
      <c r="V12" s="52"/>
      <c r="W12" s="52"/>
      <c r="X12" s="52"/>
      <c r="Y12" s="52"/>
      <c r="Z12" s="53"/>
      <c r="AA12" s="54">
        <f t="shared" si="0"/>
        <v>81.694999999999993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7.37</v>
      </c>
      <c r="J16" s="62">
        <f t="shared" si="1"/>
        <v>9.3800000000000008</v>
      </c>
      <c r="K16" s="62">
        <f t="shared" si="1"/>
        <v>8.44</v>
      </c>
      <c r="L16" s="62">
        <f t="shared" si="1"/>
        <v>8.6980000000000004</v>
      </c>
      <c r="M16" s="62">
        <f t="shared" si="1"/>
        <v>9.4019999999999992</v>
      </c>
      <c r="N16" s="62">
        <f t="shared" si="1"/>
        <v>7.2729999999999997</v>
      </c>
      <c r="O16" s="62">
        <f t="shared" si="1"/>
        <v>7.2729999999999997</v>
      </c>
      <c r="P16" s="62">
        <f t="shared" si="1"/>
        <v>7.3120000000000003</v>
      </c>
      <c r="Q16" s="62">
        <f t="shared" si="1"/>
        <v>3.258</v>
      </c>
      <c r="R16" s="62">
        <f t="shared" si="1"/>
        <v>11.289</v>
      </c>
      <c r="S16" s="62">
        <f t="shared" si="1"/>
        <v>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81.694999999999993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67.917999999999992</v>
      </c>
      <c r="C20" s="77">
        <v>54.927000000000007</v>
      </c>
      <c r="D20" s="77">
        <v>51.803999999999995</v>
      </c>
      <c r="E20" s="77">
        <v>55.67</v>
      </c>
      <c r="F20" s="77">
        <v>57.835999999999999</v>
      </c>
      <c r="G20" s="77">
        <v>59.923000000000002</v>
      </c>
      <c r="H20" s="77">
        <v>64.948999999999998</v>
      </c>
      <c r="I20" s="77">
        <v>48.796999999999997</v>
      </c>
      <c r="J20" s="77">
        <v>66.363</v>
      </c>
      <c r="K20" s="77">
        <v>91.330999999999989</v>
      </c>
      <c r="L20" s="77">
        <v>98.599000000000004</v>
      </c>
      <c r="M20" s="77">
        <v>95.181000000000012</v>
      </c>
      <c r="N20" s="77">
        <v>121.932</v>
      </c>
      <c r="O20" s="77">
        <v>121.255</v>
      </c>
      <c r="P20" s="77">
        <v>118.084</v>
      </c>
      <c r="Q20" s="77">
        <v>121.971</v>
      </c>
      <c r="R20" s="77">
        <v>123.69699999999999</v>
      </c>
      <c r="S20" s="77">
        <v>107.631</v>
      </c>
      <c r="T20" s="77">
        <v>125.42699999999999</v>
      </c>
      <c r="U20" s="77">
        <v>121.413</v>
      </c>
      <c r="V20" s="77">
        <v>116.137</v>
      </c>
      <c r="W20" s="77">
        <v>116.343</v>
      </c>
      <c r="X20" s="77">
        <v>107.38</v>
      </c>
      <c r="Y20" s="77">
        <v>105.846</v>
      </c>
      <c r="Z20" s="78"/>
      <c r="AA20" s="79">
        <f t="shared" si="2"/>
        <v>2220.4140000000002</v>
      </c>
    </row>
    <row r="21" spans="1:27" ht="24.95" customHeight="1" x14ac:dyDescent="0.2">
      <c r="A21" s="75" t="s">
        <v>16</v>
      </c>
      <c r="B21" s="80">
        <v>74.94</v>
      </c>
      <c r="C21" s="81">
        <v>71.804000000000002</v>
      </c>
      <c r="D21" s="81">
        <v>66.686000000000007</v>
      </c>
      <c r="E21" s="81">
        <v>71.85499999999999</v>
      </c>
      <c r="F21" s="81">
        <v>70.75800000000001</v>
      </c>
      <c r="G21" s="81">
        <v>64.475999999999999</v>
      </c>
      <c r="H21" s="81">
        <v>68.62</v>
      </c>
      <c r="I21" s="81">
        <v>39.100999999999999</v>
      </c>
      <c r="J21" s="81">
        <v>41.893000000000001</v>
      </c>
      <c r="K21" s="81">
        <v>36.488999999999997</v>
      </c>
      <c r="L21" s="81">
        <v>44.591000000000001</v>
      </c>
      <c r="M21" s="81">
        <v>55.288000000000004</v>
      </c>
      <c r="N21" s="81">
        <v>91.867999999999995</v>
      </c>
      <c r="O21" s="81">
        <v>87.495999999999995</v>
      </c>
      <c r="P21" s="81">
        <v>85.359999999999985</v>
      </c>
      <c r="Q21" s="81">
        <v>74.753</v>
      </c>
      <c r="R21" s="81">
        <v>23.997999999999998</v>
      </c>
      <c r="S21" s="81">
        <v>91.509999999999991</v>
      </c>
      <c r="T21" s="81">
        <v>123.02800000000001</v>
      </c>
      <c r="U21" s="81">
        <v>183.22500000000002</v>
      </c>
      <c r="V21" s="81">
        <v>185.977</v>
      </c>
      <c r="W21" s="81">
        <v>151.65100000000001</v>
      </c>
      <c r="X21" s="81">
        <v>183.596</v>
      </c>
      <c r="Y21" s="81">
        <v>183.184</v>
      </c>
      <c r="Z21" s="78"/>
      <c r="AA21" s="79">
        <f t="shared" si="2"/>
        <v>2172.1470000000004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142.858</v>
      </c>
      <c r="C25" s="88">
        <f t="shared" si="3"/>
        <v>126.73100000000001</v>
      </c>
      <c r="D25" s="88">
        <f t="shared" si="3"/>
        <v>118.49000000000001</v>
      </c>
      <c r="E25" s="88">
        <f t="shared" si="3"/>
        <v>127.52499999999999</v>
      </c>
      <c r="F25" s="88">
        <f t="shared" si="3"/>
        <v>128.59399999999999</v>
      </c>
      <c r="G25" s="88">
        <f t="shared" si="3"/>
        <v>124.399</v>
      </c>
      <c r="H25" s="88">
        <f t="shared" si="3"/>
        <v>133.56900000000002</v>
      </c>
      <c r="I25" s="88">
        <f t="shared" si="3"/>
        <v>87.897999999999996</v>
      </c>
      <c r="J25" s="88">
        <f t="shared" si="3"/>
        <v>108.256</v>
      </c>
      <c r="K25" s="88">
        <f t="shared" si="3"/>
        <v>127.82</v>
      </c>
      <c r="L25" s="88">
        <f t="shared" si="3"/>
        <v>143.19</v>
      </c>
      <c r="M25" s="88">
        <f t="shared" si="3"/>
        <v>150.46900000000002</v>
      </c>
      <c r="N25" s="88">
        <f t="shared" si="3"/>
        <v>213.8</v>
      </c>
      <c r="O25" s="88">
        <f t="shared" si="3"/>
        <v>208.75099999999998</v>
      </c>
      <c r="P25" s="88">
        <f t="shared" si="3"/>
        <v>203.44399999999999</v>
      </c>
      <c r="Q25" s="88">
        <f t="shared" si="3"/>
        <v>196.72399999999999</v>
      </c>
      <c r="R25" s="88">
        <f t="shared" si="3"/>
        <v>147.69499999999999</v>
      </c>
      <c r="S25" s="88">
        <f t="shared" si="3"/>
        <v>199.14099999999999</v>
      </c>
      <c r="T25" s="88">
        <f t="shared" si="3"/>
        <v>248.45499999999998</v>
      </c>
      <c r="U25" s="88">
        <f t="shared" si="3"/>
        <v>304.63800000000003</v>
      </c>
      <c r="V25" s="88">
        <f t="shared" si="3"/>
        <v>302.11400000000003</v>
      </c>
      <c r="W25" s="88">
        <f t="shared" si="3"/>
        <v>267.99400000000003</v>
      </c>
      <c r="X25" s="88">
        <f t="shared" si="3"/>
        <v>290.976</v>
      </c>
      <c r="Y25" s="88">
        <f t="shared" si="3"/>
        <v>289.02999999999997</v>
      </c>
      <c r="Z25" s="89">
        <f t="shared" si="3"/>
        <v>0</v>
      </c>
      <c r="AA25" s="90">
        <f t="shared" si="3"/>
        <v>4392.5610000000006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142.858</v>
      </c>
      <c r="C29" s="77">
        <v>126.73099999999999</v>
      </c>
      <c r="D29" s="77">
        <v>118.49</v>
      </c>
      <c r="E29" s="77">
        <v>127.52500000000001</v>
      </c>
      <c r="F29" s="77">
        <v>128.59399999999999</v>
      </c>
      <c r="G29" s="77">
        <v>124.399</v>
      </c>
      <c r="H29" s="77">
        <v>133.56899999999999</v>
      </c>
      <c r="I29" s="77">
        <v>95.268000000000001</v>
      </c>
      <c r="J29" s="77">
        <v>117.636</v>
      </c>
      <c r="K29" s="77">
        <v>136.26</v>
      </c>
      <c r="L29" s="77">
        <v>151.88800000000001</v>
      </c>
      <c r="M29" s="77">
        <v>159.87100000000001</v>
      </c>
      <c r="N29" s="77">
        <v>221.07300000000001</v>
      </c>
      <c r="O29" s="77">
        <v>216.024</v>
      </c>
      <c r="P29" s="77">
        <v>210.756</v>
      </c>
      <c r="Q29" s="77">
        <v>199.982</v>
      </c>
      <c r="R29" s="77">
        <v>158.98400000000001</v>
      </c>
      <c r="S29" s="77">
        <v>201.14099999999999</v>
      </c>
      <c r="T29" s="77">
        <v>248.45500000000001</v>
      </c>
      <c r="U29" s="77">
        <v>304.63799999999998</v>
      </c>
      <c r="V29" s="77">
        <v>302.11399999999998</v>
      </c>
      <c r="W29" s="77">
        <v>267.99400000000003</v>
      </c>
      <c r="X29" s="77">
        <v>290.976</v>
      </c>
      <c r="Y29" s="77">
        <v>289.02999999999997</v>
      </c>
      <c r="Z29" s="78"/>
      <c r="AA29" s="79">
        <f>SUM(B29:Z29)</f>
        <v>4474.2559999999994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142.858</v>
      </c>
      <c r="C31" s="62">
        <f t="shared" si="4"/>
        <v>126.73099999999999</v>
      </c>
      <c r="D31" s="62">
        <f t="shared" si="4"/>
        <v>118.49</v>
      </c>
      <c r="E31" s="62">
        <f t="shared" si="4"/>
        <v>127.52500000000001</v>
      </c>
      <c r="F31" s="62">
        <f t="shared" si="4"/>
        <v>128.59399999999999</v>
      </c>
      <c r="G31" s="62">
        <f t="shared" si="4"/>
        <v>124.399</v>
      </c>
      <c r="H31" s="62">
        <f t="shared" si="4"/>
        <v>133.56899999999999</v>
      </c>
      <c r="I31" s="62">
        <f t="shared" si="4"/>
        <v>95.268000000000001</v>
      </c>
      <c r="J31" s="62">
        <f t="shared" si="4"/>
        <v>117.636</v>
      </c>
      <c r="K31" s="62">
        <f t="shared" si="4"/>
        <v>136.26</v>
      </c>
      <c r="L31" s="62">
        <f t="shared" si="4"/>
        <v>151.88800000000001</v>
      </c>
      <c r="M31" s="62">
        <f t="shared" si="4"/>
        <v>159.87100000000001</v>
      </c>
      <c r="N31" s="62">
        <f t="shared" si="4"/>
        <v>221.07300000000001</v>
      </c>
      <c r="O31" s="62">
        <f t="shared" si="4"/>
        <v>216.024</v>
      </c>
      <c r="P31" s="62">
        <f t="shared" si="4"/>
        <v>210.756</v>
      </c>
      <c r="Q31" s="62">
        <f t="shared" si="4"/>
        <v>199.982</v>
      </c>
      <c r="R31" s="62">
        <f t="shared" si="4"/>
        <v>158.98400000000001</v>
      </c>
      <c r="S31" s="62">
        <f t="shared" si="4"/>
        <v>201.14099999999999</v>
      </c>
      <c r="T31" s="62">
        <f t="shared" si="4"/>
        <v>248.45500000000001</v>
      </c>
      <c r="U31" s="62">
        <f t="shared" si="4"/>
        <v>304.63799999999998</v>
      </c>
      <c r="V31" s="62">
        <f t="shared" si="4"/>
        <v>302.11399999999998</v>
      </c>
      <c r="W31" s="62">
        <f t="shared" si="4"/>
        <v>267.99400000000003</v>
      </c>
      <c r="X31" s="62">
        <f t="shared" si="4"/>
        <v>290.976</v>
      </c>
      <c r="Y31" s="62">
        <f t="shared" si="4"/>
        <v>289.02999999999997</v>
      </c>
      <c r="Z31" s="63">
        <f t="shared" si="4"/>
        <v>0</v>
      </c>
      <c r="AA31" s="64">
        <f t="shared" si="4"/>
        <v>4474.2559999999994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142.858</v>
      </c>
      <c r="C51" s="88">
        <f t="shared" si="10"/>
        <v>126.73100000000001</v>
      </c>
      <c r="D51" s="88">
        <f t="shared" si="10"/>
        <v>118.49000000000001</v>
      </c>
      <c r="E51" s="88">
        <f t="shared" si="10"/>
        <v>127.52499999999999</v>
      </c>
      <c r="F51" s="88">
        <f t="shared" si="10"/>
        <v>128.59399999999999</v>
      </c>
      <c r="G51" s="88">
        <f t="shared" si="10"/>
        <v>124.399</v>
      </c>
      <c r="H51" s="88">
        <f t="shared" si="10"/>
        <v>133.56900000000002</v>
      </c>
      <c r="I51" s="88">
        <f t="shared" si="10"/>
        <v>95.268000000000001</v>
      </c>
      <c r="J51" s="88">
        <f t="shared" si="10"/>
        <v>117.636</v>
      </c>
      <c r="K51" s="88">
        <f t="shared" si="10"/>
        <v>136.26</v>
      </c>
      <c r="L51" s="88">
        <f t="shared" si="10"/>
        <v>151.88800000000001</v>
      </c>
      <c r="M51" s="88">
        <f t="shared" si="10"/>
        <v>159.87100000000001</v>
      </c>
      <c r="N51" s="88">
        <f t="shared" si="10"/>
        <v>221.07300000000001</v>
      </c>
      <c r="O51" s="88">
        <f t="shared" si="10"/>
        <v>216.02399999999997</v>
      </c>
      <c r="P51" s="88">
        <f t="shared" si="10"/>
        <v>210.756</v>
      </c>
      <c r="Q51" s="88">
        <f t="shared" si="10"/>
        <v>199.982</v>
      </c>
      <c r="R51" s="88">
        <f t="shared" si="10"/>
        <v>158.98399999999998</v>
      </c>
      <c r="S51" s="88">
        <f t="shared" si="10"/>
        <v>201.14099999999999</v>
      </c>
      <c r="T51" s="88">
        <f t="shared" si="10"/>
        <v>248.45499999999998</v>
      </c>
      <c r="U51" s="88">
        <f t="shared" si="10"/>
        <v>304.63800000000003</v>
      </c>
      <c r="V51" s="88">
        <f t="shared" si="10"/>
        <v>302.11400000000003</v>
      </c>
      <c r="W51" s="88">
        <f t="shared" si="10"/>
        <v>267.99400000000003</v>
      </c>
      <c r="X51" s="88">
        <f t="shared" si="10"/>
        <v>290.976</v>
      </c>
      <c r="Y51" s="88">
        <f t="shared" si="10"/>
        <v>289.02999999999997</v>
      </c>
      <c r="Z51" s="89">
        <f t="shared" si="10"/>
        <v>0</v>
      </c>
      <c r="AA51" s="105">
        <f>SUM(B51:Z51)</f>
        <v>4474.2559999999994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-35.5</v>
      </c>
      <c r="E4" s="18">
        <v>-56.8</v>
      </c>
      <c r="F4" s="18">
        <v>-49.1</v>
      </c>
      <c r="G4" s="18">
        <v>-37.9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-179.3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321</v>
      </c>
      <c r="C7" s="118">
        <v>307.74</v>
      </c>
      <c r="D7" s="118">
        <v>391.69</v>
      </c>
      <c r="E7" s="118">
        <v>376.34</v>
      </c>
      <c r="F7" s="118">
        <v>375.26</v>
      </c>
      <c r="G7" s="118">
        <v>375.27</v>
      </c>
      <c r="H7" s="118">
        <v>358.05</v>
      </c>
      <c r="I7" s="118">
        <v>258.25</v>
      </c>
      <c r="J7" s="118">
        <v>242.74</v>
      </c>
      <c r="K7" s="118">
        <v>250</v>
      </c>
      <c r="L7" s="118">
        <v>248</v>
      </c>
      <c r="M7" s="118">
        <v>242.57</v>
      </c>
      <c r="N7" s="118">
        <v>259</v>
      </c>
      <c r="O7" s="118">
        <v>259</v>
      </c>
      <c r="P7" s="118">
        <v>258.7</v>
      </c>
      <c r="Q7" s="118">
        <v>290</v>
      </c>
      <c r="R7" s="118">
        <v>228</v>
      </c>
      <c r="S7" s="118">
        <v>292</v>
      </c>
      <c r="T7" s="118">
        <v>325.89999999999998</v>
      </c>
      <c r="U7" s="118">
        <v>326.33999999999997</v>
      </c>
      <c r="V7" s="118">
        <v>340.53</v>
      </c>
      <c r="W7" s="118">
        <v>316.23</v>
      </c>
      <c r="X7" s="118">
        <v>310.39</v>
      </c>
      <c r="Y7" s="118">
        <v>305.89</v>
      </c>
      <c r="Z7" s="119"/>
      <c r="AA7" s="120">
        <f>IF(SUM(B7:Z7)&lt;&gt;0,AVERAGEIF(B7:Z7,"&lt;&gt;"""),"")</f>
        <v>302.45374999999996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35.5</v>
      </c>
      <c r="E15" s="134">
        <v>56.8</v>
      </c>
      <c r="F15" s="134">
        <v>49.1</v>
      </c>
      <c r="G15" s="134">
        <v>37.9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179.3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35.5</v>
      </c>
      <c r="E16" s="136">
        <f t="shared" si="1"/>
        <v>56.8</v>
      </c>
      <c r="F16" s="136">
        <f t="shared" si="1"/>
        <v>49.1</v>
      </c>
      <c r="G16" s="136">
        <f t="shared" si="1"/>
        <v>37.9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179.3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2022-07-15T13:17:14Z</dcterms:created>
  <dcterms:modified xsi:type="dcterms:W3CDTF">2022-07-15T13:17:15Z</dcterms:modified>
</cp:coreProperties>
</file>