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<sst xmlns="http://schemas.openxmlformats.org/spreadsheetml/2006/main" count="117" uniqueCount="53">
  <si>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14/07/2022 16:21:51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</si>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</sst>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176</c:v>
                </c:pt>
                <c:pt idx="1">
                  <c:v>54.805</c:v>
                </c:pt>
                <c:pt idx="4">
                  <c:v>33.630000000000003</c:v>
                </c:pt>
                <c:pt idx="5">
                  <c:v>48.323</c:v>
                </c:pt>
                <c:pt idx="6">
                  <c:v>126.313</c:v>
                </c:pt>
                <c:pt idx="7">
                  <c:v>126.69</c:v>
                </c:pt>
                <c:pt idx="16">
                  <c:v>191.04599999999999</c:v>
                </c:pt>
                <c:pt idx="17">
                  <c:v>305.32799999999997</c:v>
                </c:pt>
                <c:pt idx="18">
                  <c:v>191.10400000000001</c:v>
                </c:pt>
                <c:pt idx="19">
                  <c:v>166.96700000000001</c:v>
                </c:pt>
                <c:pt idx="20">
                  <c:v>232.97200000000001</c:v>
                </c:pt>
                <c:pt idx="21">
                  <c:v>158.35499999999999</c:v>
                </c:pt>
                <c:pt idx="22">
                  <c:v>214.179</c:v>
                </c:pt>
                <c:pt idx="23">
                  <c:v>237.97200000000001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107.99300000000001</c:v>
                </c:pt>
                <c:pt idx="1">
                  <c:v>109.907</c:v>
                </c:pt>
                <c:pt idx="2">
                  <c:v>120.518</c:v>
                </c:pt>
                <c:pt idx="3">
                  <c:v>121.21000000000001</c:v>
                </c:pt>
                <c:pt idx="4">
                  <c:v>124.018</c:v>
                </c:pt>
                <c:pt idx="5">
                  <c:v>120.20400000000001</c:v>
                </c:pt>
                <c:pt idx="6">
                  <c:v>119.36799999999999</c:v>
                </c:pt>
                <c:pt idx="7">
                  <c:v>140.404</c:v>
                </c:pt>
                <c:pt idx="8">
                  <c:v>175.97</c:v>
                </c:pt>
                <c:pt idx="9">
                  <c:v>140.14899999999997</c:v>
                </c:pt>
                <c:pt idx="10">
                  <c:v>147.62299999999999</c:v>
                </c:pt>
                <c:pt idx="11">
                  <c:v>189.75000000000003</c:v>
                </c:pt>
                <c:pt idx="12">
                  <c:v>160.55799999999999</c:v>
                </c:pt>
                <c:pt idx="13">
                  <c:v>149.65300000000002</c:v>
                </c:pt>
                <c:pt idx="14">
                  <c:v>140.90699999999998</c:v>
                </c:pt>
                <c:pt idx="15">
                  <c:v>156.59699999999998</c:v>
                </c:pt>
                <c:pt idx="16">
                  <c:v>144.05199999999999</c:v>
                </c:pt>
                <c:pt idx="17">
                  <c:v>138.07400000000001</c:v>
                </c:pt>
                <c:pt idx="18">
                  <c:v>97.63900000000001</c:v>
                </c:pt>
                <c:pt idx="19">
                  <c:v>56.698999999999998</c:v>
                </c:pt>
                <c:pt idx="20">
                  <c:v>49.391000000000005</c:v>
                </c:pt>
                <c:pt idx="21">
                  <c:v>48.817999999999998</c:v>
                </c:pt>
                <c:pt idx="22">
                  <c:v>46.311</c:v>
                </c:pt>
                <c:pt idx="23">
                  <c:v>48.85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62.091999999999999</c:v>
                </c:pt>
                <c:pt idx="21">
                  <c:v>24.946999999999999</c:v>
                </c:pt>
                <c:pt idx="22">
                  <c:v>60.597999999999999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085480"/>
        <c:axId val="304460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283.99299999999999</c:v>
                </c:pt>
                <c:pt idx="1">
                  <c:v>164.71200000000002</c:v>
                </c:pt>
                <c:pt idx="2">
                  <c:v>120.518</c:v>
                </c:pt>
                <c:pt idx="3">
                  <c:v>121.21</c:v>
                </c:pt>
                <c:pt idx="4">
                  <c:v>157.648</c:v>
                </c:pt>
                <c:pt idx="5">
                  <c:v>168.52699999999999</c:v>
                </c:pt>
                <c:pt idx="6">
                  <c:v>245.68099999999998</c:v>
                </c:pt>
                <c:pt idx="7">
                  <c:v>267.09399999999999</c:v>
                </c:pt>
                <c:pt idx="8">
                  <c:v>177.82000000000002</c:v>
                </c:pt>
                <c:pt idx="9">
                  <c:v>140.149</c:v>
                </c:pt>
                <c:pt idx="10">
                  <c:v>147.62299999999999</c:v>
                </c:pt>
                <c:pt idx="11">
                  <c:v>194.321</c:v>
                </c:pt>
                <c:pt idx="12">
                  <c:v>166.06100000000001</c:v>
                </c:pt>
                <c:pt idx="13">
                  <c:v>151.53200000000001</c:v>
                </c:pt>
                <c:pt idx="14">
                  <c:v>140.90699999999998</c:v>
                </c:pt>
                <c:pt idx="15">
                  <c:v>159.37</c:v>
                </c:pt>
                <c:pt idx="16">
                  <c:v>335.09800000000001</c:v>
                </c:pt>
                <c:pt idx="17">
                  <c:v>443.98599999999993</c:v>
                </c:pt>
                <c:pt idx="18">
                  <c:v>288.74299999999999</c:v>
                </c:pt>
                <c:pt idx="19">
                  <c:v>223.66599999999997</c:v>
                </c:pt>
                <c:pt idx="20">
                  <c:v>344.45500000000004</c:v>
                </c:pt>
                <c:pt idx="21">
                  <c:v>232.12</c:v>
                </c:pt>
                <c:pt idx="22">
                  <c:v>321.08799999999997</c:v>
                </c:pt>
                <c:pt idx="23">
                  <c:v>286.822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085480"/>
        <c:axId val="304460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328</c:v>
                </c:pt>
                <c:pt idx="1">
                  <c:v>291</c:v>
                </c:pt>
                <c:pt idx="2">
                  <c:v>290.43</c:v>
                </c:pt>
                <c:pt idx="3">
                  <c:v>290</c:v>
                </c:pt>
                <c:pt idx="4">
                  <c:v>291</c:v>
                </c:pt>
                <c:pt idx="5">
                  <c:v>291</c:v>
                </c:pt>
                <c:pt idx="6">
                  <c:v>291</c:v>
                </c:pt>
                <c:pt idx="7">
                  <c:v>291</c:v>
                </c:pt>
                <c:pt idx="8">
                  <c:v>291.8</c:v>
                </c:pt>
                <c:pt idx="9">
                  <c:v>210.3</c:v>
                </c:pt>
                <c:pt idx="10">
                  <c:v>209.92</c:v>
                </c:pt>
                <c:pt idx="11">
                  <c:v>197.4</c:v>
                </c:pt>
                <c:pt idx="12">
                  <c:v>204.87</c:v>
                </c:pt>
                <c:pt idx="13">
                  <c:v>210.84</c:v>
                </c:pt>
                <c:pt idx="14">
                  <c:v>212.43</c:v>
                </c:pt>
                <c:pt idx="15">
                  <c:v>213.8</c:v>
                </c:pt>
                <c:pt idx="16">
                  <c:v>291</c:v>
                </c:pt>
                <c:pt idx="17">
                  <c:v>435.99</c:v>
                </c:pt>
                <c:pt idx="18">
                  <c:v>424.3</c:v>
                </c:pt>
                <c:pt idx="19">
                  <c:v>370.7</c:v>
                </c:pt>
                <c:pt idx="20">
                  <c:v>384</c:v>
                </c:pt>
                <c:pt idx="21">
                  <c:v>292.3</c:v>
                </c:pt>
                <c:pt idx="22">
                  <c:v>358.86</c:v>
                </c:pt>
                <c:pt idx="23">
                  <c:v>391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460808"/>
        <c:axId val="304460416"/>
      </c:lineChart>
      <c:catAx>
        <c:axId val="169085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460024"/>
        <c:crosses val="autoZero"/>
        <c:auto val="1"/>
        <c:lblAlgn val="ctr"/>
        <c:lblOffset val="100"/>
        <c:noMultiLvlLbl val="0"/>
      </c:catAx>
      <c:valAx>
        <c:axId val="304460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085480"/>
        <c:crosses val="autoZero"/>
        <c:crossBetween val="between"/>
      </c:valAx>
      <c:valAx>
        <c:axId val="304460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460808"/>
        <c:crosses val="max"/>
        <c:crossBetween val="between"/>
      </c:valAx>
      <c:catAx>
        <c:axId val="304460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460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283.99299999999999</v>
      </c>
      <c r="C4" s="18">
        <v>164.71199999999999</v>
      </c>
      <c r="D4" s="18">
        <v>120.518</v>
      </c>
      <c r="E4" s="18">
        <v>121.21000000000001</v>
      </c>
      <c r="F4" s="18">
        <v>157.648</v>
      </c>
      <c r="G4" s="18">
        <v>168.52699999999999</v>
      </c>
      <c r="H4" s="18">
        <v>245.68100000000001</v>
      </c>
      <c r="I4" s="18">
        <v>267.09399999999999</v>
      </c>
      <c r="J4" s="18">
        <v>177.81999999999996</v>
      </c>
      <c r="K4" s="18">
        <v>140.14899999999997</v>
      </c>
      <c r="L4" s="18">
        <v>147.62299999999999</v>
      </c>
      <c r="M4" s="18">
        <v>194.32100000000003</v>
      </c>
      <c r="N4" s="18">
        <v>166.06099999999998</v>
      </c>
      <c r="O4" s="18">
        <v>151.53200000000001</v>
      </c>
      <c r="P4" s="18">
        <v>140.90699999999998</v>
      </c>
      <c r="Q4" s="18">
        <v>159.37</v>
      </c>
      <c r="R4" s="18">
        <v>335.09800000000001</v>
      </c>
      <c r="S4" s="18">
        <v>443.95199999999994</v>
      </c>
      <c r="T4" s="18">
        <v>288.74299999999999</v>
      </c>
      <c r="U4" s="18">
        <v>223.666</v>
      </c>
      <c r="V4" s="18">
        <v>344.45500000000004</v>
      </c>
      <c r="W4" s="18">
        <v>232.12</v>
      </c>
      <c r="X4" s="18">
        <v>321.08800000000002</v>
      </c>
      <c r="Y4" s="18">
        <v>286.822</v>
      </c>
      <c r="Z4" s="19"/>
      <c r="AA4" s="20">
        <f>SUM(B4:Z4)</f>
        <v>5283.11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328</v>
      </c>
      <c r="C7" s="28">
        <v>291</v>
      </c>
      <c r="D7" s="28">
        <v>290.43</v>
      </c>
      <c r="E7" s="28">
        <v>290</v>
      </c>
      <c r="F7" s="28">
        <v>291</v>
      </c>
      <c r="G7" s="28">
        <v>291</v>
      </c>
      <c r="H7" s="28">
        <v>291</v>
      </c>
      <c r="I7" s="28">
        <v>291</v>
      </c>
      <c r="J7" s="28">
        <v>291.8</v>
      </c>
      <c r="K7" s="28">
        <v>210.3</v>
      </c>
      <c r="L7" s="28">
        <v>209.92</v>
      </c>
      <c r="M7" s="28">
        <v>197.4</v>
      </c>
      <c r="N7" s="28">
        <v>204.87</v>
      </c>
      <c r="O7" s="28">
        <v>210.84</v>
      </c>
      <c r="P7" s="28">
        <v>212.43</v>
      </c>
      <c r="Q7" s="28">
        <v>213.8</v>
      </c>
      <c r="R7" s="28">
        <v>291</v>
      </c>
      <c r="S7" s="28">
        <v>435.99</v>
      </c>
      <c r="T7" s="28">
        <v>424.3</v>
      </c>
      <c r="U7" s="28">
        <v>370.7</v>
      </c>
      <c r="V7" s="28">
        <v>384</v>
      </c>
      <c r="W7" s="28">
        <v>292.3</v>
      </c>
      <c r="X7" s="28">
        <v>358.86</v>
      </c>
      <c r="Y7" s="28">
        <v>391</v>
      </c>
      <c r="Z7" s="29"/>
      <c r="AA7" s="30">
        <f>IF(SUM(B7:Z7)&lt;&gt;0,AVERAGEIF(B7:Z7,"&lt;&gt;"""),"")</f>
        <v>294.28916666666669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176</v>
      </c>
      <c r="C12" s="52">
        <v>54.805</v>
      </c>
      <c r="D12" s="52"/>
      <c r="E12" s="52"/>
      <c r="F12" s="52">
        <v>33.630000000000003</v>
      </c>
      <c r="G12" s="52">
        <v>48.323</v>
      </c>
      <c r="H12" s="52">
        <v>126.313</v>
      </c>
      <c r="I12" s="52">
        <v>126.69</v>
      </c>
      <c r="J12" s="52"/>
      <c r="K12" s="52"/>
      <c r="L12" s="52"/>
      <c r="M12" s="52"/>
      <c r="N12" s="52"/>
      <c r="O12" s="52"/>
      <c r="P12" s="52"/>
      <c r="Q12" s="52"/>
      <c r="R12" s="52">
        <v>191.04599999999999</v>
      </c>
      <c r="S12" s="52">
        <v>305.32799999999997</v>
      </c>
      <c r="T12" s="52">
        <v>191.10400000000001</v>
      </c>
      <c r="U12" s="52">
        <v>166.96700000000001</v>
      </c>
      <c r="V12" s="52">
        <v>232.97200000000001</v>
      </c>
      <c r="W12" s="52">
        <v>158.35499999999999</v>
      </c>
      <c r="X12" s="52">
        <v>214.179</v>
      </c>
      <c r="Y12" s="52">
        <v>237.97200000000001</v>
      </c>
      <c r="Z12" s="53"/>
      <c r="AA12" s="54">
        <f t="shared" si="0"/>
        <v>2263.6840000000002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62.091999999999999</v>
      </c>
      <c r="W13" s="52">
        <v>24.946999999999999</v>
      </c>
      <c r="X13" s="52">
        <v>60.597999999999999</v>
      </c>
      <c r="Y13" s="52"/>
      <c r="Z13" s="53"/>
      <c r="AA13" s="54">
        <f t="shared" si="0"/>
        <v>147.637</v>
      </c>
    </row>
    <row r="14" spans="1:27" ht="24.95" customHeight="1" x14ac:dyDescent="0.2">
      <c r="A14" s="55" t="s">
        <v>10</v>
      </c>
      <c r="B14" s="56">
        <v>107.99300000000001</v>
      </c>
      <c r="C14" s="57">
        <v>109.907</v>
      </c>
      <c r="D14" s="57">
        <v>120.518</v>
      </c>
      <c r="E14" s="57">
        <v>121.21000000000001</v>
      </c>
      <c r="F14" s="57">
        <v>124.018</v>
      </c>
      <c r="G14" s="57">
        <v>120.20400000000001</v>
      </c>
      <c r="H14" s="57">
        <v>119.36799999999999</v>
      </c>
      <c r="I14" s="57">
        <v>140.404</v>
      </c>
      <c r="J14" s="57">
        <v>175.97</v>
      </c>
      <c r="K14" s="57">
        <v>140.14899999999997</v>
      </c>
      <c r="L14" s="57">
        <v>147.62299999999999</v>
      </c>
      <c r="M14" s="57">
        <v>189.75000000000003</v>
      </c>
      <c r="N14" s="57">
        <v>160.55799999999999</v>
      </c>
      <c r="O14" s="57">
        <v>149.65300000000002</v>
      </c>
      <c r="P14" s="57">
        <v>140.90699999999998</v>
      </c>
      <c r="Q14" s="57">
        <v>156.59699999999998</v>
      </c>
      <c r="R14" s="57">
        <v>144.05199999999999</v>
      </c>
      <c r="S14" s="57">
        <v>138.07400000000001</v>
      </c>
      <c r="T14" s="57">
        <v>97.63900000000001</v>
      </c>
      <c r="U14" s="57">
        <v>56.698999999999998</v>
      </c>
      <c r="V14" s="57">
        <v>49.391000000000005</v>
      </c>
      <c r="W14" s="57">
        <v>48.817999999999998</v>
      </c>
      <c r="X14" s="57">
        <v>46.311</v>
      </c>
      <c r="Y14" s="57">
        <v>48.85</v>
      </c>
      <c r="Z14" s="58"/>
      <c r="AA14" s="59">
        <f t="shared" si="0"/>
        <v>2854.6630000000005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283.99299999999999</v>
      </c>
      <c r="C16" s="62">
        <f t="shared" ref="C16:Z16" si="1">IF(LEN(C$2)&gt;0,SUM(C10:C15),"")</f>
        <v>164.71199999999999</v>
      </c>
      <c r="D16" s="62">
        <f t="shared" si="1"/>
        <v>120.518</v>
      </c>
      <c r="E16" s="62">
        <f t="shared" si="1"/>
        <v>121.21000000000001</v>
      </c>
      <c r="F16" s="62">
        <f t="shared" si="1"/>
        <v>157.648</v>
      </c>
      <c r="G16" s="62">
        <f t="shared" si="1"/>
        <v>168.52700000000002</v>
      </c>
      <c r="H16" s="62">
        <f t="shared" si="1"/>
        <v>245.68099999999998</v>
      </c>
      <c r="I16" s="62">
        <f t="shared" si="1"/>
        <v>267.09399999999999</v>
      </c>
      <c r="J16" s="62">
        <f t="shared" si="1"/>
        <v>175.97</v>
      </c>
      <c r="K16" s="62">
        <f t="shared" si="1"/>
        <v>140.14899999999997</v>
      </c>
      <c r="L16" s="62">
        <f t="shared" si="1"/>
        <v>147.62299999999999</v>
      </c>
      <c r="M16" s="62">
        <f t="shared" si="1"/>
        <v>189.75000000000003</v>
      </c>
      <c r="N16" s="62">
        <f t="shared" si="1"/>
        <v>160.55799999999999</v>
      </c>
      <c r="O16" s="62">
        <f t="shared" si="1"/>
        <v>149.65300000000002</v>
      </c>
      <c r="P16" s="62">
        <f t="shared" si="1"/>
        <v>140.90699999999998</v>
      </c>
      <c r="Q16" s="62">
        <f t="shared" si="1"/>
        <v>156.59699999999998</v>
      </c>
      <c r="R16" s="62">
        <f t="shared" si="1"/>
        <v>335.09799999999996</v>
      </c>
      <c r="S16" s="62">
        <f t="shared" si="1"/>
        <v>443.40199999999999</v>
      </c>
      <c r="T16" s="62">
        <f t="shared" si="1"/>
        <v>288.74300000000005</v>
      </c>
      <c r="U16" s="62">
        <f t="shared" si="1"/>
        <v>223.666</v>
      </c>
      <c r="V16" s="62">
        <f t="shared" si="1"/>
        <v>344.45500000000004</v>
      </c>
      <c r="W16" s="62">
        <f t="shared" si="1"/>
        <v>232.12</v>
      </c>
      <c r="X16" s="62">
        <f t="shared" si="1"/>
        <v>321.08799999999997</v>
      </c>
      <c r="Y16" s="62">
        <f t="shared" si="1"/>
        <v>286.822</v>
      </c>
      <c r="Z16" s="63" t="str">
        <f t="shared" si="1"/>
        <v/>
      </c>
      <c r="AA16" s="64">
        <f>SUM(AA10:AA15)</f>
        <v>5265.9840000000004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1.8499999999999999</v>
      </c>
      <c r="K21" s="81"/>
      <c r="L21" s="81"/>
      <c r="M21" s="81">
        <v>4.5709999999999997</v>
      </c>
      <c r="N21" s="81">
        <v>5.5030000000000001</v>
      </c>
      <c r="O21" s="81">
        <v>1.879</v>
      </c>
      <c r="P21" s="81"/>
      <c r="Q21" s="81">
        <v>2.7729999999999997</v>
      </c>
      <c r="R21" s="81"/>
      <c r="S21" s="81">
        <v>0.55000000000000004</v>
      </c>
      <c r="T21" s="81"/>
      <c r="U21" s="81"/>
      <c r="V21" s="81"/>
      <c r="W21" s="81"/>
      <c r="X21" s="81"/>
      <c r="Y21" s="81"/>
      <c r="Z21" s="78"/>
      <c r="AA21" s="79">
        <f t="shared" si="2"/>
        <v>17.126000000000001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1.8499999999999999</v>
      </c>
      <c r="K25" s="88">
        <f t="shared" si="3"/>
        <v>0</v>
      </c>
      <c r="L25" s="88">
        <f t="shared" si="3"/>
        <v>0</v>
      </c>
      <c r="M25" s="88">
        <f t="shared" si="3"/>
        <v>4.5709999999999997</v>
      </c>
      <c r="N25" s="88">
        <f t="shared" si="3"/>
        <v>5.5030000000000001</v>
      </c>
      <c r="O25" s="88">
        <f t="shared" si="3"/>
        <v>1.879</v>
      </c>
      <c r="P25" s="88">
        <f t="shared" si="3"/>
        <v>0</v>
      </c>
      <c r="Q25" s="88">
        <f t="shared" si="3"/>
        <v>2.7729999999999997</v>
      </c>
      <c r="R25" s="88">
        <f t="shared" si="3"/>
        <v>0</v>
      </c>
      <c r="S25" s="88">
        <f t="shared" si="3"/>
        <v>0.55000000000000004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17.126000000000001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283.99299999999999</v>
      </c>
      <c r="C29" s="77">
        <v>164.71199999999999</v>
      </c>
      <c r="D29" s="77">
        <v>120.518</v>
      </c>
      <c r="E29" s="77">
        <v>121.21</v>
      </c>
      <c r="F29" s="77">
        <v>157.648</v>
      </c>
      <c r="G29" s="77">
        <v>168.52699999999999</v>
      </c>
      <c r="H29" s="77">
        <v>245.68100000000001</v>
      </c>
      <c r="I29" s="77">
        <v>267.09399999999999</v>
      </c>
      <c r="J29" s="77">
        <v>177.82</v>
      </c>
      <c r="K29" s="77">
        <v>140.149</v>
      </c>
      <c r="L29" s="77">
        <v>147.62299999999999</v>
      </c>
      <c r="M29" s="77">
        <v>194.321</v>
      </c>
      <c r="N29" s="77">
        <v>166.06100000000001</v>
      </c>
      <c r="O29" s="77">
        <v>151.53200000000001</v>
      </c>
      <c r="P29" s="77">
        <v>140.90700000000001</v>
      </c>
      <c r="Q29" s="77">
        <v>159.37</v>
      </c>
      <c r="R29" s="77">
        <v>335.09800000000001</v>
      </c>
      <c r="S29" s="77">
        <v>443.952</v>
      </c>
      <c r="T29" s="77">
        <v>288.74299999999999</v>
      </c>
      <c r="U29" s="77">
        <v>223.666</v>
      </c>
      <c r="V29" s="77">
        <v>344.45499999999998</v>
      </c>
      <c r="W29" s="77">
        <v>232.12</v>
      </c>
      <c r="X29" s="77">
        <v>321.08800000000002</v>
      </c>
      <c r="Y29" s="77">
        <v>286.822</v>
      </c>
      <c r="Z29" s="78"/>
      <c r="AA29" s="79">
        <f>SUM(B29:Z29)</f>
        <v>5283.11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283.99299999999999</v>
      </c>
      <c r="C31" s="62">
        <f t="shared" ref="C31:Z31" si="4">IF(LEN(C$2)&gt;0,SUM(C28:C30),"")</f>
        <v>164.71199999999999</v>
      </c>
      <c r="D31" s="62">
        <f t="shared" si="4"/>
        <v>120.518</v>
      </c>
      <c r="E31" s="62">
        <f t="shared" si="4"/>
        <v>121.21</v>
      </c>
      <c r="F31" s="62">
        <f t="shared" si="4"/>
        <v>157.648</v>
      </c>
      <c r="G31" s="62">
        <f t="shared" si="4"/>
        <v>168.52699999999999</v>
      </c>
      <c r="H31" s="62">
        <f t="shared" si="4"/>
        <v>245.68100000000001</v>
      </c>
      <c r="I31" s="62">
        <f t="shared" si="4"/>
        <v>267.09399999999999</v>
      </c>
      <c r="J31" s="62">
        <f t="shared" si="4"/>
        <v>177.82</v>
      </c>
      <c r="K31" s="62">
        <f t="shared" si="4"/>
        <v>140.149</v>
      </c>
      <c r="L31" s="62">
        <f t="shared" si="4"/>
        <v>147.62299999999999</v>
      </c>
      <c r="M31" s="62">
        <f t="shared" si="4"/>
        <v>194.321</v>
      </c>
      <c r="N31" s="62">
        <f t="shared" si="4"/>
        <v>166.06100000000001</v>
      </c>
      <c r="O31" s="62">
        <f t="shared" si="4"/>
        <v>151.53200000000001</v>
      </c>
      <c r="P31" s="62">
        <f t="shared" si="4"/>
        <v>140.90700000000001</v>
      </c>
      <c r="Q31" s="62">
        <f t="shared" si="4"/>
        <v>159.37</v>
      </c>
      <c r="R31" s="62">
        <f t="shared" si="4"/>
        <v>335.09800000000001</v>
      </c>
      <c r="S31" s="62">
        <f t="shared" si="4"/>
        <v>443.952</v>
      </c>
      <c r="T31" s="62">
        <f t="shared" si="4"/>
        <v>288.74299999999999</v>
      </c>
      <c r="U31" s="62">
        <f t="shared" si="4"/>
        <v>223.666</v>
      </c>
      <c r="V31" s="62">
        <f t="shared" si="4"/>
        <v>344.45499999999998</v>
      </c>
      <c r="W31" s="62">
        <f t="shared" si="4"/>
        <v>232.12</v>
      </c>
      <c r="X31" s="62">
        <f t="shared" si="4"/>
        <v>321.08800000000002</v>
      </c>
      <c r="Y31" s="62">
        <f t="shared" si="4"/>
        <v>286.822</v>
      </c>
      <c r="Z31" s="63" t="str">
        <f t="shared" si="4"/>
        <v/>
      </c>
      <c r="AA31" s="64">
        <f>SUM(AA28:AA30)</f>
        <v>5283.11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283.99299999999999</v>
      </c>
      <c r="C51" s="88">
        <f t="shared" si="10"/>
        <v>164.71199999999999</v>
      </c>
      <c r="D51" s="88">
        <f t="shared" si="10"/>
        <v>120.518</v>
      </c>
      <c r="E51" s="88">
        <f t="shared" si="10"/>
        <v>121.21000000000001</v>
      </c>
      <c r="F51" s="88">
        <f t="shared" si="10"/>
        <v>157.648</v>
      </c>
      <c r="G51" s="88">
        <f t="shared" si="10"/>
        <v>168.52700000000002</v>
      </c>
      <c r="H51" s="88">
        <f t="shared" si="10"/>
        <v>245.68099999999998</v>
      </c>
      <c r="I51" s="88">
        <f t="shared" si="10"/>
        <v>267.09399999999999</v>
      </c>
      <c r="J51" s="88">
        <f t="shared" si="10"/>
        <v>177.82</v>
      </c>
      <c r="K51" s="88">
        <f t="shared" si="10"/>
        <v>140.14899999999997</v>
      </c>
      <c r="L51" s="88">
        <f t="shared" si="10"/>
        <v>147.62299999999999</v>
      </c>
      <c r="M51" s="88">
        <f t="shared" si="10"/>
        <v>194.32100000000003</v>
      </c>
      <c r="N51" s="88">
        <f t="shared" si="10"/>
        <v>166.06099999999998</v>
      </c>
      <c r="O51" s="88">
        <f t="shared" si="10"/>
        <v>151.53200000000001</v>
      </c>
      <c r="P51" s="88">
        <f t="shared" si="10"/>
        <v>140.90699999999998</v>
      </c>
      <c r="Q51" s="88">
        <f t="shared" si="10"/>
        <v>159.36999999999998</v>
      </c>
      <c r="R51" s="88">
        <f t="shared" si="10"/>
        <v>335.09799999999996</v>
      </c>
      <c r="S51" s="88">
        <f t="shared" si="10"/>
        <v>443.952</v>
      </c>
      <c r="T51" s="88">
        <f t="shared" si="10"/>
        <v>288.74300000000005</v>
      </c>
      <c r="U51" s="88">
        <f t="shared" si="10"/>
        <v>223.666</v>
      </c>
      <c r="V51" s="88">
        <f t="shared" si="10"/>
        <v>344.45500000000004</v>
      </c>
      <c r="W51" s="88">
        <f t="shared" si="10"/>
        <v>232.12</v>
      </c>
      <c r="X51" s="88">
        <f t="shared" si="10"/>
        <v>321.08799999999997</v>
      </c>
      <c r="Y51" s="88">
        <f t="shared" si="10"/>
        <v>286.822</v>
      </c>
      <c r="Z51" s="89" t="str">
        <f t="shared" si="10"/>
        <v/>
      </c>
      <c r="AA51" s="105">
        <f>SUM(B51:Z51)</f>
        <v>5283.11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283.99299999999999</v>
      </c>
      <c r="C4" s="18">
        <v>164.71200000000002</v>
      </c>
      <c r="D4" s="18">
        <v>120.518</v>
      </c>
      <c r="E4" s="18">
        <v>121.21</v>
      </c>
      <c r="F4" s="18">
        <v>157.648</v>
      </c>
      <c r="G4" s="18">
        <v>168.52699999999999</v>
      </c>
      <c r="H4" s="18">
        <v>245.68099999999998</v>
      </c>
      <c r="I4" s="18">
        <v>267.09399999999999</v>
      </c>
      <c r="J4" s="18">
        <v>177.82000000000002</v>
      </c>
      <c r="K4" s="18">
        <v>140.149</v>
      </c>
      <c r="L4" s="18">
        <v>147.62299999999999</v>
      </c>
      <c r="M4" s="18">
        <v>194.321</v>
      </c>
      <c r="N4" s="18">
        <v>166.06100000000001</v>
      </c>
      <c r="O4" s="18">
        <v>151.53200000000001</v>
      </c>
      <c r="P4" s="18">
        <v>140.90699999999998</v>
      </c>
      <c r="Q4" s="18">
        <v>159.37</v>
      </c>
      <c r="R4" s="18">
        <v>335.09800000000001</v>
      </c>
      <c r="S4" s="18">
        <v>443.98599999999993</v>
      </c>
      <c r="T4" s="18">
        <v>288.74299999999999</v>
      </c>
      <c r="U4" s="18">
        <v>223.66599999999997</v>
      </c>
      <c r="V4" s="18">
        <v>344.45500000000004</v>
      </c>
      <c r="W4" s="18">
        <v>232.12</v>
      </c>
      <c r="X4" s="18">
        <v>321.08799999999997</v>
      </c>
      <c r="Y4" s="18">
        <v>286.822</v>
      </c>
      <c r="Z4" s="19"/>
      <c r="AA4" s="20">
        <f>SUM(B4:Z4)</f>
        <v>5283.1440000000002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328</v>
      </c>
      <c r="C7" s="28">
        <v>291</v>
      </c>
      <c r="D7" s="28">
        <v>290.43</v>
      </c>
      <c r="E7" s="28">
        <v>290</v>
      </c>
      <c r="F7" s="28">
        <v>291</v>
      </c>
      <c r="G7" s="28">
        <v>291</v>
      </c>
      <c r="H7" s="28">
        <v>291</v>
      </c>
      <c r="I7" s="28">
        <v>291</v>
      </c>
      <c r="J7" s="28">
        <v>291.8</v>
      </c>
      <c r="K7" s="28">
        <v>210.3</v>
      </c>
      <c r="L7" s="28">
        <v>209.92</v>
      </c>
      <c r="M7" s="28">
        <v>197.4</v>
      </c>
      <c r="N7" s="28">
        <v>204.87</v>
      </c>
      <c r="O7" s="28">
        <v>210.84</v>
      </c>
      <c r="P7" s="28">
        <v>212.43</v>
      </c>
      <c r="Q7" s="28">
        <v>213.8</v>
      </c>
      <c r="R7" s="28">
        <v>291</v>
      </c>
      <c r="S7" s="28">
        <v>435.99</v>
      </c>
      <c r="T7" s="28">
        <v>424.3</v>
      </c>
      <c r="U7" s="28">
        <v>370.7</v>
      </c>
      <c r="V7" s="28">
        <v>384</v>
      </c>
      <c r="W7" s="28">
        <v>292.3</v>
      </c>
      <c r="X7" s="28">
        <v>358.86</v>
      </c>
      <c r="Y7" s="28">
        <v>391</v>
      </c>
      <c r="Z7" s="29"/>
      <c r="AA7" s="30">
        <f>IF(SUM(B7:Z7)&lt;&gt;0,AVERAGEIF(B7:Z7,"&lt;&gt;"""),"")</f>
        <v>294.28916666666669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>
        <v>50</v>
      </c>
      <c r="J12" s="52"/>
      <c r="K12" s="52">
        <v>12.547000000000001</v>
      </c>
      <c r="L12" s="52">
        <v>13.535</v>
      </c>
      <c r="M12" s="52">
        <v>73.872</v>
      </c>
      <c r="N12" s="52">
        <v>27.393000000000001</v>
      </c>
      <c r="O12" s="52">
        <v>11.099</v>
      </c>
      <c r="P12" s="52">
        <v>6.8529999999999998</v>
      </c>
      <c r="Q12" s="52">
        <v>3.1909999999999998</v>
      </c>
      <c r="R12" s="52">
        <v>50</v>
      </c>
      <c r="S12" s="52"/>
      <c r="T12" s="52"/>
      <c r="U12" s="52"/>
      <c r="V12" s="52"/>
      <c r="W12" s="52">
        <v>3.544</v>
      </c>
      <c r="X12" s="52"/>
      <c r="Y12" s="52"/>
      <c r="Z12" s="53"/>
      <c r="AA12" s="54">
        <f t="shared" si="0"/>
        <v>302.03399999999999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50</v>
      </c>
      <c r="I16" s="62">
        <f t="shared" si="1"/>
        <v>50</v>
      </c>
      <c r="J16" s="62">
        <f t="shared" si="1"/>
        <v>0</v>
      </c>
      <c r="K16" s="62">
        <f t="shared" si="1"/>
        <v>12.547000000000001</v>
      </c>
      <c r="L16" s="62">
        <f t="shared" si="1"/>
        <v>13.535</v>
      </c>
      <c r="M16" s="62">
        <f t="shared" si="1"/>
        <v>73.872</v>
      </c>
      <c r="N16" s="62">
        <f t="shared" si="1"/>
        <v>27.393000000000001</v>
      </c>
      <c r="O16" s="62">
        <f t="shared" si="1"/>
        <v>11.099</v>
      </c>
      <c r="P16" s="62">
        <f t="shared" si="1"/>
        <v>6.8529999999999998</v>
      </c>
      <c r="Q16" s="62">
        <f t="shared" si="1"/>
        <v>3.1909999999999998</v>
      </c>
      <c r="R16" s="62">
        <f t="shared" si="1"/>
        <v>50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3.544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302.03399999999999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162.74700000000001</v>
      </c>
      <c r="C20" s="77">
        <v>106.15299999999999</v>
      </c>
      <c r="D20" s="77">
        <v>88.894999999999996</v>
      </c>
      <c r="E20" s="77">
        <v>89.128</v>
      </c>
      <c r="F20" s="77">
        <v>107.23099999999999</v>
      </c>
      <c r="G20" s="77">
        <v>113.59299999999999</v>
      </c>
      <c r="H20" s="77">
        <v>130.62900000000002</v>
      </c>
      <c r="I20" s="77">
        <v>148.565</v>
      </c>
      <c r="J20" s="77">
        <v>127.833</v>
      </c>
      <c r="K20" s="77">
        <v>108.26300000000001</v>
      </c>
      <c r="L20" s="77">
        <v>115.325</v>
      </c>
      <c r="M20" s="77">
        <v>110.449</v>
      </c>
      <c r="N20" s="77">
        <v>117.059</v>
      </c>
      <c r="O20" s="77">
        <v>117.02700000000002</v>
      </c>
      <c r="P20" s="77">
        <v>112.253</v>
      </c>
      <c r="Q20" s="77">
        <v>122.512</v>
      </c>
      <c r="R20" s="77">
        <v>175.38800000000001</v>
      </c>
      <c r="S20" s="77">
        <v>217.56099999999998</v>
      </c>
      <c r="T20" s="77">
        <v>153.50700000000001</v>
      </c>
      <c r="U20" s="77">
        <v>127.905</v>
      </c>
      <c r="V20" s="77">
        <v>178.44900000000001</v>
      </c>
      <c r="W20" s="77">
        <v>126.27900000000001</v>
      </c>
      <c r="X20" s="77">
        <v>164.00899999999999</v>
      </c>
      <c r="Y20" s="77">
        <v>141.19299999999998</v>
      </c>
      <c r="Z20" s="78"/>
      <c r="AA20" s="79">
        <f t="shared" si="2"/>
        <v>3161.9530000000004</v>
      </c>
    </row>
    <row r="21" spans="1:27" ht="24.95" customHeight="1" x14ac:dyDescent="0.2">
      <c r="A21" s="75" t="s">
        <v>16</v>
      </c>
      <c r="B21" s="80">
        <v>121.246</v>
      </c>
      <c r="C21" s="81">
        <v>58.558999999999997</v>
      </c>
      <c r="D21" s="81">
        <v>31.623000000000001</v>
      </c>
      <c r="E21" s="81">
        <v>32.081999999999994</v>
      </c>
      <c r="F21" s="81">
        <v>50.417000000000002</v>
      </c>
      <c r="G21" s="81">
        <v>54.933999999999997</v>
      </c>
      <c r="H21" s="81">
        <v>65.052000000000007</v>
      </c>
      <c r="I21" s="81">
        <v>68.528999999999996</v>
      </c>
      <c r="J21" s="81">
        <v>49.986999999999995</v>
      </c>
      <c r="K21" s="81">
        <v>19.339000000000002</v>
      </c>
      <c r="L21" s="81">
        <v>18.762999999999998</v>
      </c>
      <c r="M21" s="81">
        <v>10</v>
      </c>
      <c r="N21" s="81">
        <v>21.608999999999998</v>
      </c>
      <c r="O21" s="81">
        <v>23.405999999999999</v>
      </c>
      <c r="P21" s="81">
        <v>21.801000000000002</v>
      </c>
      <c r="Q21" s="81">
        <v>33.667000000000002</v>
      </c>
      <c r="R21" s="81">
        <v>109.71000000000002</v>
      </c>
      <c r="S21" s="81">
        <v>167.52500000000001</v>
      </c>
      <c r="T21" s="81">
        <v>135.23600000000002</v>
      </c>
      <c r="U21" s="81">
        <v>95.76100000000001</v>
      </c>
      <c r="V21" s="81">
        <v>166.006</v>
      </c>
      <c r="W21" s="81">
        <v>102.29700000000001</v>
      </c>
      <c r="X21" s="81">
        <v>157.07900000000001</v>
      </c>
      <c r="Y21" s="81">
        <v>145.62900000000002</v>
      </c>
      <c r="Z21" s="78"/>
      <c r="AA21" s="79">
        <f t="shared" si="2"/>
        <v>1760.2570000000001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283.99299999999999</v>
      </c>
      <c r="C25" s="88">
        <f t="shared" si="3"/>
        <v>164.71199999999999</v>
      </c>
      <c r="D25" s="88">
        <f t="shared" si="3"/>
        <v>120.518</v>
      </c>
      <c r="E25" s="88">
        <f t="shared" si="3"/>
        <v>121.21</v>
      </c>
      <c r="F25" s="88">
        <f t="shared" si="3"/>
        <v>157.648</v>
      </c>
      <c r="G25" s="88">
        <f t="shared" si="3"/>
        <v>168.52699999999999</v>
      </c>
      <c r="H25" s="88">
        <f t="shared" si="3"/>
        <v>195.68100000000004</v>
      </c>
      <c r="I25" s="88">
        <f t="shared" si="3"/>
        <v>217.09399999999999</v>
      </c>
      <c r="J25" s="88">
        <f t="shared" si="3"/>
        <v>177.82</v>
      </c>
      <c r="K25" s="88">
        <f t="shared" si="3"/>
        <v>127.602</v>
      </c>
      <c r="L25" s="88">
        <f t="shared" si="3"/>
        <v>134.08799999999999</v>
      </c>
      <c r="M25" s="88">
        <f t="shared" si="3"/>
        <v>120.449</v>
      </c>
      <c r="N25" s="88">
        <f t="shared" si="3"/>
        <v>138.66800000000001</v>
      </c>
      <c r="O25" s="88">
        <f t="shared" si="3"/>
        <v>140.43300000000002</v>
      </c>
      <c r="P25" s="88">
        <f t="shared" si="3"/>
        <v>134.054</v>
      </c>
      <c r="Q25" s="88">
        <f t="shared" si="3"/>
        <v>156.179</v>
      </c>
      <c r="R25" s="88">
        <f t="shared" si="3"/>
        <v>285.09800000000001</v>
      </c>
      <c r="S25" s="88">
        <f t="shared" si="3"/>
        <v>385.08600000000001</v>
      </c>
      <c r="T25" s="88">
        <f t="shared" si="3"/>
        <v>288.74300000000005</v>
      </c>
      <c r="U25" s="88">
        <f t="shared" si="3"/>
        <v>223.666</v>
      </c>
      <c r="V25" s="88">
        <f t="shared" si="3"/>
        <v>344.45500000000004</v>
      </c>
      <c r="W25" s="88">
        <f t="shared" si="3"/>
        <v>228.57600000000002</v>
      </c>
      <c r="X25" s="88">
        <f t="shared" si="3"/>
        <v>321.08799999999997</v>
      </c>
      <c r="Y25" s="88">
        <f t="shared" si="3"/>
        <v>286.822</v>
      </c>
      <c r="Z25" s="89">
        <f t="shared" si="3"/>
        <v>0</v>
      </c>
      <c r="AA25" s="90">
        <f t="shared" si="3"/>
        <v>4922.2100000000009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283.99299999999999</v>
      </c>
      <c r="C29" s="77">
        <v>164.71199999999999</v>
      </c>
      <c r="D29" s="77">
        <v>120.518</v>
      </c>
      <c r="E29" s="77">
        <v>121.21</v>
      </c>
      <c r="F29" s="77">
        <v>157.648</v>
      </c>
      <c r="G29" s="77">
        <v>168.52699999999999</v>
      </c>
      <c r="H29" s="77">
        <v>245.68100000000001</v>
      </c>
      <c r="I29" s="77">
        <v>267.09399999999999</v>
      </c>
      <c r="J29" s="77">
        <v>177.82</v>
      </c>
      <c r="K29" s="77">
        <v>140.149</v>
      </c>
      <c r="L29" s="77">
        <v>147.62299999999999</v>
      </c>
      <c r="M29" s="77">
        <v>194.321</v>
      </c>
      <c r="N29" s="77">
        <v>166.06100000000001</v>
      </c>
      <c r="O29" s="77">
        <v>151.53200000000001</v>
      </c>
      <c r="P29" s="77">
        <v>140.90700000000001</v>
      </c>
      <c r="Q29" s="77">
        <v>159.37</v>
      </c>
      <c r="R29" s="77">
        <v>335.09800000000001</v>
      </c>
      <c r="S29" s="77">
        <v>385.08600000000001</v>
      </c>
      <c r="T29" s="77">
        <v>288.74299999999999</v>
      </c>
      <c r="U29" s="77">
        <v>223.666</v>
      </c>
      <c r="V29" s="77">
        <v>344.45499999999998</v>
      </c>
      <c r="W29" s="77">
        <v>232.12</v>
      </c>
      <c r="X29" s="77">
        <v>321.08800000000002</v>
      </c>
      <c r="Y29" s="77">
        <v>286.822</v>
      </c>
      <c r="Z29" s="78"/>
      <c r="AA29" s="79">
        <f>SUM(B29:Z29)</f>
        <v>5224.2440000000006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283.99299999999999</v>
      </c>
      <c r="C31" s="62">
        <f t="shared" si="4"/>
        <v>164.71199999999999</v>
      </c>
      <c r="D31" s="62">
        <f t="shared" si="4"/>
        <v>120.518</v>
      </c>
      <c r="E31" s="62">
        <f t="shared" si="4"/>
        <v>121.21</v>
      </c>
      <c r="F31" s="62">
        <f t="shared" si="4"/>
        <v>157.648</v>
      </c>
      <c r="G31" s="62">
        <f t="shared" si="4"/>
        <v>168.52699999999999</v>
      </c>
      <c r="H31" s="62">
        <f t="shared" si="4"/>
        <v>245.68100000000001</v>
      </c>
      <c r="I31" s="62">
        <f t="shared" si="4"/>
        <v>267.09399999999999</v>
      </c>
      <c r="J31" s="62">
        <f t="shared" si="4"/>
        <v>177.82</v>
      </c>
      <c r="K31" s="62">
        <f t="shared" si="4"/>
        <v>140.149</v>
      </c>
      <c r="L31" s="62">
        <f t="shared" si="4"/>
        <v>147.62299999999999</v>
      </c>
      <c r="M31" s="62">
        <f t="shared" si="4"/>
        <v>194.321</v>
      </c>
      <c r="N31" s="62">
        <f t="shared" si="4"/>
        <v>166.06100000000001</v>
      </c>
      <c r="O31" s="62">
        <f t="shared" si="4"/>
        <v>151.53200000000001</v>
      </c>
      <c r="P31" s="62">
        <f t="shared" si="4"/>
        <v>140.90700000000001</v>
      </c>
      <c r="Q31" s="62">
        <f t="shared" si="4"/>
        <v>159.37</v>
      </c>
      <c r="R31" s="62">
        <f t="shared" si="4"/>
        <v>335.09800000000001</v>
      </c>
      <c r="S31" s="62">
        <f t="shared" si="4"/>
        <v>385.08600000000001</v>
      </c>
      <c r="T31" s="62">
        <f t="shared" si="4"/>
        <v>288.74299999999999</v>
      </c>
      <c r="U31" s="62">
        <f t="shared" si="4"/>
        <v>223.666</v>
      </c>
      <c r="V31" s="62">
        <f t="shared" si="4"/>
        <v>344.45499999999998</v>
      </c>
      <c r="W31" s="62">
        <f t="shared" si="4"/>
        <v>232.12</v>
      </c>
      <c r="X31" s="62">
        <f t="shared" si="4"/>
        <v>321.08800000000002</v>
      </c>
      <c r="Y31" s="62">
        <f t="shared" si="4"/>
        <v>286.822</v>
      </c>
      <c r="Z31" s="63">
        <f t="shared" si="4"/>
        <v>0</v>
      </c>
      <c r="AA31" s="64">
        <f t="shared" si="4"/>
        <v>5224.2440000000006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58.9</v>
      </c>
      <c r="T38" s="99"/>
      <c r="U38" s="99"/>
      <c r="V38" s="99"/>
      <c r="W38" s="99"/>
      <c r="X38" s="99"/>
      <c r="Y38" s="99"/>
      <c r="Z38" s="100"/>
      <c r="AA38" s="79">
        <f t="shared" si="5"/>
        <v>58.9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58.9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58.9</v>
      </c>
      <c r="T46" s="99"/>
      <c r="U46" s="99"/>
      <c r="V46" s="99"/>
      <c r="W46" s="99"/>
      <c r="X46" s="99"/>
      <c r="Y46" s="99"/>
      <c r="Z46" s="100"/>
      <c r="AA46" s="79">
        <f t="shared" si="7"/>
        <v>58.9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58.9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283.99299999999999</v>
      </c>
      <c r="C51" s="88">
        <f t="shared" si="10"/>
        <v>164.71199999999999</v>
      </c>
      <c r="D51" s="88">
        <f t="shared" si="10"/>
        <v>120.518</v>
      </c>
      <c r="E51" s="88">
        <f t="shared" si="10"/>
        <v>121.21</v>
      </c>
      <c r="F51" s="88">
        <f t="shared" si="10"/>
        <v>157.648</v>
      </c>
      <c r="G51" s="88">
        <f t="shared" si="10"/>
        <v>168.52699999999999</v>
      </c>
      <c r="H51" s="88">
        <f t="shared" si="10"/>
        <v>245.68100000000004</v>
      </c>
      <c r="I51" s="88">
        <f t="shared" si="10"/>
        <v>267.09399999999999</v>
      </c>
      <c r="J51" s="88">
        <f t="shared" si="10"/>
        <v>177.82</v>
      </c>
      <c r="K51" s="88">
        <f t="shared" si="10"/>
        <v>140.149</v>
      </c>
      <c r="L51" s="88">
        <f t="shared" si="10"/>
        <v>147.62299999999999</v>
      </c>
      <c r="M51" s="88">
        <f t="shared" si="10"/>
        <v>194.321</v>
      </c>
      <c r="N51" s="88">
        <f t="shared" si="10"/>
        <v>166.06100000000001</v>
      </c>
      <c r="O51" s="88">
        <f t="shared" si="10"/>
        <v>151.53200000000001</v>
      </c>
      <c r="P51" s="88">
        <f t="shared" si="10"/>
        <v>140.90700000000001</v>
      </c>
      <c r="Q51" s="88">
        <f t="shared" si="10"/>
        <v>159.37</v>
      </c>
      <c r="R51" s="88">
        <f t="shared" si="10"/>
        <v>335.09800000000001</v>
      </c>
      <c r="S51" s="88">
        <f t="shared" si="10"/>
        <v>443.98599999999999</v>
      </c>
      <c r="T51" s="88">
        <f t="shared" si="10"/>
        <v>288.74300000000005</v>
      </c>
      <c r="U51" s="88">
        <f t="shared" si="10"/>
        <v>223.666</v>
      </c>
      <c r="V51" s="88">
        <f t="shared" si="10"/>
        <v>344.45500000000004</v>
      </c>
      <c r="W51" s="88">
        <f t="shared" si="10"/>
        <v>232.12000000000003</v>
      </c>
      <c r="X51" s="88">
        <f t="shared" si="10"/>
        <v>321.08799999999997</v>
      </c>
      <c r="Y51" s="88">
        <f t="shared" si="10"/>
        <v>286.822</v>
      </c>
      <c r="Z51" s="89">
        <f t="shared" si="10"/>
        <v>0</v>
      </c>
      <c r="AA51" s="105">
        <f>SUM(B51:Z51)</f>
        <v>5283.1439999999993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58.9</v>
      </c>
      <c r="T4" s="18"/>
      <c r="U4" s="18"/>
      <c r="V4" s="18"/>
      <c r="W4" s="18"/>
      <c r="X4" s="18"/>
      <c r="Y4" s="18"/>
      <c r="Z4" s="19"/>
      <c r="AA4" s="112">
        <f>SUM(B4:Z4)</f>
        <v>58.9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328</v>
      </c>
      <c r="C7" s="118">
        <v>291</v>
      </c>
      <c r="D7" s="118">
        <v>290.43</v>
      </c>
      <c r="E7" s="118">
        <v>290</v>
      </c>
      <c r="F7" s="118">
        <v>291</v>
      </c>
      <c r="G7" s="118">
        <v>291</v>
      </c>
      <c r="H7" s="118">
        <v>291</v>
      </c>
      <c r="I7" s="118">
        <v>291</v>
      </c>
      <c r="J7" s="118">
        <v>291.8</v>
      </c>
      <c r="K7" s="118">
        <v>210.3</v>
      </c>
      <c r="L7" s="118">
        <v>209.92</v>
      </c>
      <c r="M7" s="118">
        <v>197.4</v>
      </c>
      <c r="N7" s="118">
        <v>204.87</v>
      </c>
      <c r="O7" s="118">
        <v>210.84</v>
      </c>
      <c r="P7" s="118">
        <v>212.43</v>
      </c>
      <c r="Q7" s="118">
        <v>213.8</v>
      </c>
      <c r="R7" s="118">
        <v>291</v>
      </c>
      <c r="S7" s="118">
        <v>435.99</v>
      </c>
      <c r="T7" s="118">
        <v>424.3</v>
      </c>
      <c r="U7" s="118">
        <v>370.7</v>
      </c>
      <c r="V7" s="118">
        <v>384</v>
      </c>
      <c r="W7" s="118">
        <v>292.3</v>
      </c>
      <c r="X7" s="118">
        <v>358.86</v>
      </c>
      <c r="Y7" s="118">
        <v>391</v>
      </c>
      <c r="Z7" s="119"/>
      <c r="AA7" s="120">
        <f>IF(SUM(B7:Z7)&lt;&gt;0,AVERAGEIF(B7:Z7,"&lt;&gt;"""),"")</f>
        <v>294.28916666666669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58.9</v>
      </c>
      <c r="T23" s="134"/>
      <c r="U23" s="134"/>
      <c r="V23" s="134"/>
      <c r="W23" s="134"/>
      <c r="X23" s="134"/>
      <c r="Y23" s="134"/>
      <c r="Z23" s="132"/>
      <c r="AA23" s="133">
        <f t="shared" si="2"/>
        <v>58.9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58.9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58.9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2022-07-14T13:21:51Z</dcterms:created>
  <dcterms:modified xsi:type="dcterms:W3CDTF">2022-07-14T13:21:52Z</dcterms:modified>
</cp:coreProperties>
</file>