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<sst xmlns="http://schemas.openxmlformats.org/spreadsheetml/2006/main" count="117" uniqueCount="53">
  <si>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13/07/2022 16:17:16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</si>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</sst>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179</c:v>
                </c:pt>
                <c:pt idx="1">
                  <c:v>147.94900000000001</c:v>
                </c:pt>
                <c:pt idx="2">
                  <c:v>45.624000000000002</c:v>
                </c:pt>
                <c:pt idx="3">
                  <c:v>43.316000000000003</c:v>
                </c:pt>
                <c:pt idx="4">
                  <c:v>44.823</c:v>
                </c:pt>
                <c:pt idx="5">
                  <c:v>40.859000000000002</c:v>
                </c:pt>
                <c:pt idx="6">
                  <c:v>77.174999999999997</c:v>
                </c:pt>
                <c:pt idx="7">
                  <c:v>207</c:v>
                </c:pt>
                <c:pt idx="10">
                  <c:v>5.4260000000000002</c:v>
                </c:pt>
                <c:pt idx="16">
                  <c:v>34.491</c:v>
                </c:pt>
                <c:pt idx="17">
                  <c:v>76.704999999999998</c:v>
                </c:pt>
                <c:pt idx="18">
                  <c:v>83.474999999999994</c:v>
                </c:pt>
                <c:pt idx="19">
                  <c:v>80</c:v>
                </c:pt>
                <c:pt idx="20">
                  <c:v>141.53299999999999</c:v>
                </c:pt>
                <c:pt idx="21">
                  <c:v>77.787999999999997</c:v>
                </c:pt>
                <c:pt idx="22">
                  <c:v>90.721999999999994</c:v>
                </c:pt>
                <c:pt idx="23">
                  <c:v>203.07999999999998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75.23599999999999</c:v>
                </c:pt>
                <c:pt idx="1">
                  <c:v>86.382999999999996</c:v>
                </c:pt>
                <c:pt idx="2">
                  <c:v>104.577</c:v>
                </c:pt>
                <c:pt idx="3">
                  <c:v>112.38699999999999</c:v>
                </c:pt>
                <c:pt idx="4">
                  <c:v>117.376</c:v>
                </c:pt>
                <c:pt idx="5">
                  <c:v>122.952</c:v>
                </c:pt>
                <c:pt idx="6">
                  <c:v>143.392</c:v>
                </c:pt>
                <c:pt idx="7">
                  <c:v>189.43799999999999</c:v>
                </c:pt>
                <c:pt idx="8">
                  <c:v>177.06700000000001</c:v>
                </c:pt>
                <c:pt idx="9">
                  <c:v>127.79599999999999</c:v>
                </c:pt>
                <c:pt idx="10">
                  <c:v>230.77900000000002</c:v>
                </c:pt>
                <c:pt idx="11">
                  <c:v>124.17800000000001</c:v>
                </c:pt>
                <c:pt idx="12">
                  <c:v>123.846</c:v>
                </c:pt>
                <c:pt idx="13">
                  <c:v>120.26900000000001</c:v>
                </c:pt>
                <c:pt idx="14">
                  <c:v>180.61100000000002</c:v>
                </c:pt>
                <c:pt idx="15">
                  <c:v>115.08399999999999</c:v>
                </c:pt>
                <c:pt idx="16">
                  <c:v>189.58</c:v>
                </c:pt>
                <c:pt idx="17">
                  <c:v>184.13800000000001</c:v>
                </c:pt>
                <c:pt idx="18">
                  <c:v>154.06700000000001</c:v>
                </c:pt>
                <c:pt idx="19">
                  <c:v>121.37700000000001</c:v>
                </c:pt>
                <c:pt idx="20">
                  <c:v>113.36799999999999</c:v>
                </c:pt>
                <c:pt idx="21">
                  <c:v>119.423</c:v>
                </c:pt>
                <c:pt idx="22">
                  <c:v>114.19599999999998</c:v>
                </c:pt>
                <c:pt idx="23">
                  <c:v>108.59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27.760999999999999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7228264"/>
        <c:axId val="4972286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254.23599999999999</c:v>
                </c:pt>
                <c:pt idx="1">
                  <c:v>234.33199999999999</c:v>
                </c:pt>
                <c:pt idx="2">
                  <c:v>155.39099999999999</c:v>
                </c:pt>
                <c:pt idx="3">
                  <c:v>160.679</c:v>
                </c:pt>
                <c:pt idx="4">
                  <c:v>163.88</c:v>
                </c:pt>
                <c:pt idx="5">
                  <c:v>163.81099999999998</c:v>
                </c:pt>
                <c:pt idx="6">
                  <c:v>220.56700000000001</c:v>
                </c:pt>
                <c:pt idx="7">
                  <c:v>424.19899999999996</c:v>
                </c:pt>
                <c:pt idx="8">
                  <c:v>177.06699999999998</c:v>
                </c:pt>
                <c:pt idx="9">
                  <c:v>127.79600000000001</c:v>
                </c:pt>
                <c:pt idx="10">
                  <c:v>236.67500000000001</c:v>
                </c:pt>
                <c:pt idx="11">
                  <c:v>124.17800000000001</c:v>
                </c:pt>
                <c:pt idx="12">
                  <c:v>123.846</c:v>
                </c:pt>
                <c:pt idx="13">
                  <c:v>120.26899999999999</c:v>
                </c:pt>
                <c:pt idx="14">
                  <c:v>180.61100000000002</c:v>
                </c:pt>
                <c:pt idx="15">
                  <c:v>115.084</c:v>
                </c:pt>
                <c:pt idx="16">
                  <c:v>224.21400000000003</c:v>
                </c:pt>
                <c:pt idx="17">
                  <c:v>263.15600000000001</c:v>
                </c:pt>
                <c:pt idx="18">
                  <c:v>237.95700000000002</c:v>
                </c:pt>
                <c:pt idx="19">
                  <c:v>201.54300000000001</c:v>
                </c:pt>
                <c:pt idx="20">
                  <c:v>254.90100000000001</c:v>
                </c:pt>
                <c:pt idx="21">
                  <c:v>202.60300000000001</c:v>
                </c:pt>
                <c:pt idx="22">
                  <c:v>204.91800000000001</c:v>
                </c:pt>
                <c:pt idx="23">
                  <c:v>311.67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7228264"/>
        <c:axId val="4972286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306.68</c:v>
                </c:pt>
                <c:pt idx="1">
                  <c:v>292</c:v>
                </c:pt>
                <c:pt idx="2">
                  <c:v>236</c:v>
                </c:pt>
                <c:pt idx="3">
                  <c:v>236</c:v>
                </c:pt>
                <c:pt idx="4">
                  <c:v>236</c:v>
                </c:pt>
                <c:pt idx="5">
                  <c:v>274</c:v>
                </c:pt>
                <c:pt idx="6">
                  <c:v>239.58</c:v>
                </c:pt>
                <c:pt idx="7">
                  <c:v>256.33999999999997</c:v>
                </c:pt>
                <c:pt idx="8">
                  <c:v>133.21</c:v>
                </c:pt>
                <c:pt idx="9">
                  <c:v>119.68</c:v>
                </c:pt>
                <c:pt idx="10">
                  <c:v>258.82</c:v>
                </c:pt>
                <c:pt idx="11">
                  <c:v>119.68</c:v>
                </c:pt>
                <c:pt idx="12">
                  <c:v>119.68</c:v>
                </c:pt>
                <c:pt idx="13">
                  <c:v>119.68</c:v>
                </c:pt>
                <c:pt idx="14">
                  <c:v>110.7</c:v>
                </c:pt>
                <c:pt idx="15">
                  <c:v>119.68</c:v>
                </c:pt>
                <c:pt idx="16">
                  <c:v>270.83</c:v>
                </c:pt>
                <c:pt idx="17">
                  <c:v>239.41</c:v>
                </c:pt>
                <c:pt idx="18">
                  <c:v>238.26</c:v>
                </c:pt>
                <c:pt idx="19">
                  <c:v>263.75</c:v>
                </c:pt>
                <c:pt idx="20">
                  <c:v>292</c:v>
                </c:pt>
                <c:pt idx="21">
                  <c:v>239.41</c:v>
                </c:pt>
                <c:pt idx="22">
                  <c:v>241.99</c:v>
                </c:pt>
                <c:pt idx="23">
                  <c:v>292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7229440"/>
        <c:axId val="497229048"/>
      </c:lineChart>
      <c:catAx>
        <c:axId val="497228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7228656"/>
        <c:crosses val="autoZero"/>
        <c:auto val="1"/>
        <c:lblAlgn val="ctr"/>
        <c:lblOffset val="100"/>
        <c:noMultiLvlLbl val="0"/>
      </c:catAx>
      <c:valAx>
        <c:axId val="49722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7228264"/>
        <c:crosses val="autoZero"/>
        <c:crossBetween val="between"/>
      </c:valAx>
      <c:valAx>
        <c:axId val="497229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7229440"/>
        <c:crosses val="max"/>
        <c:crossBetween val="between"/>
      </c:valAx>
      <c:catAx>
        <c:axId val="497229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7229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254.23599999999999</v>
      </c>
      <c r="C4" s="18">
        <v>234.33199999999999</v>
      </c>
      <c r="D4" s="18">
        <v>155.39100000000002</v>
      </c>
      <c r="E4" s="18">
        <v>160.679</v>
      </c>
      <c r="F4" s="18">
        <v>163.88</v>
      </c>
      <c r="G4" s="18">
        <v>163.81099999999998</v>
      </c>
      <c r="H4" s="18">
        <v>220.56700000000001</v>
      </c>
      <c r="I4" s="18">
        <v>424.19900000000001</v>
      </c>
      <c r="J4" s="18">
        <v>177.06700000000001</v>
      </c>
      <c r="K4" s="18">
        <v>127.79599999999999</v>
      </c>
      <c r="L4" s="18">
        <v>236.67500000000001</v>
      </c>
      <c r="M4" s="18">
        <v>124.17800000000001</v>
      </c>
      <c r="N4" s="18">
        <v>123.846</v>
      </c>
      <c r="O4" s="18">
        <v>120.26900000000001</v>
      </c>
      <c r="P4" s="18">
        <v>180.61100000000002</v>
      </c>
      <c r="Q4" s="18">
        <v>115.08399999999999</v>
      </c>
      <c r="R4" s="18">
        <v>224.21400000000003</v>
      </c>
      <c r="S4" s="18">
        <v>263.15600000000001</v>
      </c>
      <c r="T4" s="18">
        <v>237.95700000000002</v>
      </c>
      <c r="U4" s="18">
        <v>201.54299999999998</v>
      </c>
      <c r="V4" s="18">
        <v>254.90099999999998</v>
      </c>
      <c r="W4" s="18">
        <v>202.60300000000001</v>
      </c>
      <c r="X4" s="18">
        <v>204.91799999999998</v>
      </c>
      <c r="Y4" s="18">
        <v>311.66999999999996</v>
      </c>
      <c r="Z4" s="19"/>
      <c r="AA4" s="20">
        <f>SUM(B4:Z4)</f>
        <v>4883.5829999999996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306.68</v>
      </c>
      <c r="C7" s="28">
        <v>292</v>
      </c>
      <c r="D7" s="28">
        <v>236</v>
      </c>
      <c r="E7" s="28">
        <v>236</v>
      </c>
      <c r="F7" s="28">
        <v>236</v>
      </c>
      <c r="G7" s="28">
        <v>274</v>
      </c>
      <c r="H7" s="28">
        <v>239.58</v>
      </c>
      <c r="I7" s="28">
        <v>256.33999999999997</v>
      </c>
      <c r="J7" s="28">
        <v>133.21</v>
      </c>
      <c r="K7" s="28">
        <v>119.68</v>
      </c>
      <c r="L7" s="28">
        <v>258.82</v>
      </c>
      <c r="M7" s="28">
        <v>119.68</v>
      </c>
      <c r="N7" s="28">
        <v>119.68</v>
      </c>
      <c r="O7" s="28">
        <v>119.68</v>
      </c>
      <c r="P7" s="28">
        <v>110.7</v>
      </c>
      <c r="Q7" s="28">
        <v>119.68</v>
      </c>
      <c r="R7" s="28">
        <v>270.83</v>
      </c>
      <c r="S7" s="28">
        <v>239.41</v>
      </c>
      <c r="T7" s="28">
        <v>238.26</v>
      </c>
      <c r="U7" s="28">
        <v>263.75</v>
      </c>
      <c r="V7" s="28">
        <v>292</v>
      </c>
      <c r="W7" s="28">
        <v>239.41</v>
      </c>
      <c r="X7" s="28">
        <v>241.99</v>
      </c>
      <c r="Y7" s="28">
        <v>292</v>
      </c>
      <c r="Z7" s="29"/>
      <c r="AA7" s="30">
        <f>IF(SUM(B7:Z7)&lt;&gt;0,AVERAGEIF(B7:Z7,"&lt;&gt;"""),"")</f>
        <v>218.9741666666666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179</v>
      </c>
      <c r="C12" s="52">
        <v>147.94900000000001</v>
      </c>
      <c r="D12" s="52">
        <v>45.624000000000002</v>
      </c>
      <c r="E12" s="52">
        <v>43.316000000000003</v>
      </c>
      <c r="F12" s="52">
        <v>44.823</v>
      </c>
      <c r="G12" s="52">
        <v>40.859000000000002</v>
      </c>
      <c r="H12" s="52">
        <v>77.174999999999997</v>
      </c>
      <c r="I12" s="52">
        <v>207</v>
      </c>
      <c r="J12" s="52"/>
      <c r="K12" s="52"/>
      <c r="L12" s="52">
        <v>5.4260000000000002</v>
      </c>
      <c r="M12" s="52"/>
      <c r="N12" s="52"/>
      <c r="O12" s="52"/>
      <c r="P12" s="52"/>
      <c r="Q12" s="52"/>
      <c r="R12" s="52">
        <v>34.491</v>
      </c>
      <c r="S12" s="52">
        <v>76.704999999999998</v>
      </c>
      <c r="T12" s="52">
        <v>83.474999999999994</v>
      </c>
      <c r="U12" s="52">
        <v>80</v>
      </c>
      <c r="V12" s="52">
        <v>141.53299999999999</v>
      </c>
      <c r="W12" s="52">
        <v>77.787999999999997</v>
      </c>
      <c r="X12" s="52">
        <v>90.721999999999994</v>
      </c>
      <c r="Y12" s="52">
        <v>203.07999999999998</v>
      </c>
      <c r="Z12" s="53"/>
      <c r="AA12" s="54">
        <f t="shared" si="0"/>
        <v>1578.9659999999999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27.760999999999999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27.760999999999999</v>
      </c>
    </row>
    <row r="14" spans="1:27" ht="24.95" customHeight="1" x14ac:dyDescent="0.2">
      <c r="A14" s="55" t="s">
        <v>10</v>
      </c>
      <c r="B14" s="56">
        <v>75.23599999999999</v>
      </c>
      <c r="C14" s="57">
        <v>86.382999999999996</v>
      </c>
      <c r="D14" s="57">
        <v>104.577</v>
      </c>
      <c r="E14" s="57">
        <v>112.38699999999999</v>
      </c>
      <c r="F14" s="57">
        <v>117.376</v>
      </c>
      <c r="G14" s="57">
        <v>122.952</v>
      </c>
      <c r="H14" s="57">
        <v>143.392</v>
      </c>
      <c r="I14" s="57">
        <v>189.43799999999999</v>
      </c>
      <c r="J14" s="57">
        <v>177.06700000000001</v>
      </c>
      <c r="K14" s="57">
        <v>127.79599999999999</v>
      </c>
      <c r="L14" s="57">
        <v>230.77900000000002</v>
      </c>
      <c r="M14" s="57">
        <v>124.17800000000001</v>
      </c>
      <c r="N14" s="57">
        <v>123.846</v>
      </c>
      <c r="O14" s="57">
        <v>120.26900000000001</v>
      </c>
      <c r="P14" s="57">
        <v>180.61100000000002</v>
      </c>
      <c r="Q14" s="57">
        <v>115.08399999999999</v>
      </c>
      <c r="R14" s="57">
        <v>189.58</v>
      </c>
      <c r="S14" s="57">
        <v>184.13800000000001</v>
      </c>
      <c r="T14" s="57">
        <v>154.06700000000001</v>
      </c>
      <c r="U14" s="57">
        <v>121.37700000000001</v>
      </c>
      <c r="V14" s="57">
        <v>113.36799999999999</v>
      </c>
      <c r="W14" s="57">
        <v>119.423</v>
      </c>
      <c r="X14" s="57">
        <v>114.19599999999998</v>
      </c>
      <c r="Y14" s="57">
        <v>108.59</v>
      </c>
      <c r="Z14" s="58"/>
      <c r="AA14" s="59">
        <f t="shared" si="0"/>
        <v>3256.1099999999997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254.23599999999999</v>
      </c>
      <c r="C16" s="62">
        <f t="shared" ref="C16:Z16" si="1">IF(LEN(C$2)&gt;0,SUM(C10:C15),"")</f>
        <v>234.33199999999999</v>
      </c>
      <c r="D16" s="62">
        <f t="shared" si="1"/>
        <v>150.20099999999999</v>
      </c>
      <c r="E16" s="62">
        <f t="shared" si="1"/>
        <v>155.70299999999997</v>
      </c>
      <c r="F16" s="62">
        <f t="shared" si="1"/>
        <v>162.19900000000001</v>
      </c>
      <c r="G16" s="62">
        <f t="shared" si="1"/>
        <v>163.81100000000001</v>
      </c>
      <c r="H16" s="62">
        <f t="shared" si="1"/>
        <v>220.56700000000001</v>
      </c>
      <c r="I16" s="62">
        <f t="shared" si="1"/>
        <v>424.19899999999996</v>
      </c>
      <c r="J16" s="62">
        <f t="shared" si="1"/>
        <v>177.06700000000001</v>
      </c>
      <c r="K16" s="62">
        <f t="shared" si="1"/>
        <v>127.79599999999999</v>
      </c>
      <c r="L16" s="62">
        <f t="shared" si="1"/>
        <v>236.20500000000001</v>
      </c>
      <c r="M16" s="62">
        <f t="shared" si="1"/>
        <v>124.17800000000001</v>
      </c>
      <c r="N16" s="62">
        <f t="shared" si="1"/>
        <v>123.846</v>
      </c>
      <c r="O16" s="62">
        <f t="shared" si="1"/>
        <v>120.26900000000001</v>
      </c>
      <c r="P16" s="62">
        <f t="shared" si="1"/>
        <v>180.61100000000002</v>
      </c>
      <c r="Q16" s="62">
        <f t="shared" si="1"/>
        <v>115.08399999999999</v>
      </c>
      <c r="R16" s="62">
        <f t="shared" si="1"/>
        <v>224.07100000000003</v>
      </c>
      <c r="S16" s="62">
        <f t="shared" si="1"/>
        <v>260.84300000000002</v>
      </c>
      <c r="T16" s="62">
        <f t="shared" si="1"/>
        <v>237.542</v>
      </c>
      <c r="U16" s="62">
        <f t="shared" si="1"/>
        <v>201.37700000000001</v>
      </c>
      <c r="V16" s="62">
        <f t="shared" si="1"/>
        <v>254.90099999999998</v>
      </c>
      <c r="W16" s="62">
        <f t="shared" si="1"/>
        <v>197.21100000000001</v>
      </c>
      <c r="X16" s="62">
        <f t="shared" si="1"/>
        <v>204.91799999999998</v>
      </c>
      <c r="Y16" s="62">
        <f t="shared" si="1"/>
        <v>311.66999999999996</v>
      </c>
      <c r="Z16" s="63" t="str">
        <f t="shared" si="1"/>
        <v/>
      </c>
      <c r="AA16" s="64">
        <f>SUM(AA10:AA15)</f>
        <v>4862.8369999999995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5.1899999999999995</v>
      </c>
      <c r="E21" s="81">
        <v>4.976</v>
      </c>
      <c r="F21" s="81">
        <v>1.681</v>
      </c>
      <c r="G21" s="81"/>
      <c r="H21" s="81"/>
      <c r="I21" s="81"/>
      <c r="J21" s="81"/>
      <c r="K21" s="81"/>
      <c r="L21" s="81">
        <v>0.47</v>
      </c>
      <c r="M21" s="81"/>
      <c r="N21" s="81"/>
      <c r="O21" s="81"/>
      <c r="P21" s="81"/>
      <c r="Q21" s="81"/>
      <c r="R21" s="81">
        <v>0.14299999999999999</v>
      </c>
      <c r="S21" s="81">
        <v>2.3130000000000002</v>
      </c>
      <c r="T21" s="81">
        <v>0.41500000000000004</v>
      </c>
      <c r="U21" s="81">
        <v>0.16600000000000001</v>
      </c>
      <c r="V21" s="81"/>
      <c r="W21" s="81">
        <v>5.3920000000000003</v>
      </c>
      <c r="X21" s="81"/>
      <c r="Y21" s="81"/>
      <c r="Z21" s="78"/>
      <c r="AA21" s="79">
        <f t="shared" si="2"/>
        <v>20.746000000000002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5.1899999999999995</v>
      </c>
      <c r="E25" s="88">
        <f t="shared" si="3"/>
        <v>4.976</v>
      </c>
      <c r="F25" s="88">
        <f t="shared" si="3"/>
        <v>1.681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0.47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0.14299999999999999</v>
      </c>
      <c r="S25" s="88">
        <f t="shared" si="3"/>
        <v>2.3130000000000002</v>
      </c>
      <c r="T25" s="88">
        <f t="shared" si="3"/>
        <v>0.41500000000000004</v>
      </c>
      <c r="U25" s="88">
        <f t="shared" si="3"/>
        <v>0.16600000000000001</v>
      </c>
      <c r="V25" s="88">
        <f t="shared" si="3"/>
        <v>0</v>
      </c>
      <c r="W25" s="88">
        <f t="shared" si="3"/>
        <v>5.3920000000000003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20.746000000000002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254.23599999999999</v>
      </c>
      <c r="C29" s="77">
        <v>234.33199999999999</v>
      </c>
      <c r="D29" s="77">
        <v>155.39099999999999</v>
      </c>
      <c r="E29" s="77">
        <v>160.679</v>
      </c>
      <c r="F29" s="77">
        <v>163.88</v>
      </c>
      <c r="G29" s="77">
        <v>163.81100000000001</v>
      </c>
      <c r="H29" s="77">
        <v>220.56700000000001</v>
      </c>
      <c r="I29" s="77">
        <v>424.19900000000001</v>
      </c>
      <c r="J29" s="77">
        <v>177.06700000000001</v>
      </c>
      <c r="K29" s="77">
        <v>127.79600000000001</v>
      </c>
      <c r="L29" s="77">
        <v>236.67500000000001</v>
      </c>
      <c r="M29" s="77">
        <v>124.178</v>
      </c>
      <c r="N29" s="77">
        <v>123.846</v>
      </c>
      <c r="O29" s="77">
        <v>120.26900000000001</v>
      </c>
      <c r="P29" s="77">
        <v>180.61099999999999</v>
      </c>
      <c r="Q29" s="77">
        <v>115.084</v>
      </c>
      <c r="R29" s="77">
        <v>224.214</v>
      </c>
      <c r="S29" s="77">
        <v>263.15600000000001</v>
      </c>
      <c r="T29" s="77">
        <v>237.95699999999999</v>
      </c>
      <c r="U29" s="77">
        <v>201.54300000000001</v>
      </c>
      <c r="V29" s="77">
        <v>254.90100000000001</v>
      </c>
      <c r="W29" s="77">
        <v>202.60300000000001</v>
      </c>
      <c r="X29" s="77">
        <v>204.91800000000001</v>
      </c>
      <c r="Y29" s="77">
        <v>311.67</v>
      </c>
      <c r="Z29" s="78"/>
      <c r="AA29" s="79">
        <f>SUM(B29:Z29)</f>
        <v>4883.5829999999996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254.23599999999999</v>
      </c>
      <c r="C31" s="62">
        <f t="shared" ref="C31:Z31" si="4">IF(LEN(C$2)&gt;0,SUM(C28:C30),"")</f>
        <v>234.33199999999999</v>
      </c>
      <c r="D31" s="62">
        <f t="shared" si="4"/>
        <v>155.39099999999999</v>
      </c>
      <c r="E31" s="62">
        <f t="shared" si="4"/>
        <v>160.679</v>
      </c>
      <c r="F31" s="62">
        <f t="shared" si="4"/>
        <v>163.88</v>
      </c>
      <c r="G31" s="62">
        <f t="shared" si="4"/>
        <v>163.81100000000001</v>
      </c>
      <c r="H31" s="62">
        <f t="shared" si="4"/>
        <v>220.56700000000001</v>
      </c>
      <c r="I31" s="62">
        <f t="shared" si="4"/>
        <v>424.19900000000001</v>
      </c>
      <c r="J31" s="62">
        <f t="shared" si="4"/>
        <v>177.06700000000001</v>
      </c>
      <c r="K31" s="62">
        <f t="shared" si="4"/>
        <v>127.79600000000001</v>
      </c>
      <c r="L31" s="62">
        <f t="shared" si="4"/>
        <v>236.67500000000001</v>
      </c>
      <c r="M31" s="62">
        <f t="shared" si="4"/>
        <v>124.178</v>
      </c>
      <c r="N31" s="62">
        <f t="shared" si="4"/>
        <v>123.846</v>
      </c>
      <c r="O31" s="62">
        <f t="shared" si="4"/>
        <v>120.26900000000001</v>
      </c>
      <c r="P31" s="62">
        <f t="shared" si="4"/>
        <v>180.61099999999999</v>
      </c>
      <c r="Q31" s="62">
        <f t="shared" si="4"/>
        <v>115.084</v>
      </c>
      <c r="R31" s="62">
        <f t="shared" si="4"/>
        <v>224.214</v>
      </c>
      <c r="S31" s="62">
        <f t="shared" si="4"/>
        <v>263.15600000000001</v>
      </c>
      <c r="T31" s="62">
        <f t="shared" si="4"/>
        <v>237.95699999999999</v>
      </c>
      <c r="U31" s="62">
        <f t="shared" si="4"/>
        <v>201.54300000000001</v>
      </c>
      <c r="V31" s="62">
        <f t="shared" si="4"/>
        <v>254.90100000000001</v>
      </c>
      <c r="W31" s="62">
        <f t="shared" si="4"/>
        <v>202.60300000000001</v>
      </c>
      <c r="X31" s="62">
        <f t="shared" si="4"/>
        <v>204.91800000000001</v>
      </c>
      <c r="Y31" s="62">
        <f t="shared" si="4"/>
        <v>311.67</v>
      </c>
      <c r="Z31" s="63" t="str">
        <f t="shared" si="4"/>
        <v/>
      </c>
      <c r="AA31" s="64">
        <f>SUM(AA28:AA30)</f>
        <v>4883.5829999999996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254.23599999999999</v>
      </c>
      <c r="C51" s="88">
        <f t="shared" si="10"/>
        <v>234.33199999999999</v>
      </c>
      <c r="D51" s="88">
        <f t="shared" si="10"/>
        <v>155.39099999999999</v>
      </c>
      <c r="E51" s="88">
        <f t="shared" si="10"/>
        <v>160.67899999999997</v>
      </c>
      <c r="F51" s="88">
        <f t="shared" si="10"/>
        <v>163.88000000000002</v>
      </c>
      <c r="G51" s="88">
        <f t="shared" si="10"/>
        <v>163.81100000000001</v>
      </c>
      <c r="H51" s="88">
        <f t="shared" si="10"/>
        <v>220.56700000000001</v>
      </c>
      <c r="I51" s="88">
        <f t="shared" si="10"/>
        <v>424.19899999999996</v>
      </c>
      <c r="J51" s="88">
        <f t="shared" si="10"/>
        <v>177.06700000000001</v>
      </c>
      <c r="K51" s="88">
        <f t="shared" si="10"/>
        <v>127.79599999999999</v>
      </c>
      <c r="L51" s="88">
        <f t="shared" si="10"/>
        <v>236.67500000000001</v>
      </c>
      <c r="M51" s="88">
        <f t="shared" si="10"/>
        <v>124.17800000000001</v>
      </c>
      <c r="N51" s="88">
        <f t="shared" si="10"/>
        <v>123.846</v>
      </c>
      <c r="O51" s="88">
        <f t="shared" si="10"/>
        <v>120.26900000000001</v>
      </c>
      <c r="P51" s="88">
        <f t="shared" si="10"/>
        <v>180.61100000000002</v>
      </c>
      <c r="Q51" s="88">
        <f t="shared" si="10"/>
        <v>115.08399999999999</v>
      </c>
      <c r="R51" s="88">
        <f t="shared" si="10"/>
        <v>224.21400000000003</v>
      </c>
      <c r="S51" s="88">
        <f t="shared" si="10"/>
        <v>263.15600000000001</v>
      </c>
      <c r="T51" s="88">
        <f t="shared" si="10"/>
        <v>237.95699999999999</v>
      </c>
      <c r="U51" s="88">
        <f t="shared" si="10"/>
        <v>201.54300000000001</v>
      </c>
      <c r="V51" s="88">
        <f t="shared" si="10"/>
        <v>254.90099999999998</v>
      </c>
      <c r="W51" s="88">
        <f t="shared" si="10"/>
        <v>202.60300000000001</v>
      </c>
      <c r="X51" s="88">
        <f t="shared" si="10"/>
        <v>204.91799999999998</v>
      </c>
      <c r="Y51" s="88">
        <f t="shared" si="10"/>
        <v>311.66999999999996</v>
      </c>
      <c r="Z51" s="89" t="str">
        <f t="shared" si="10"/>
        <v/>
      </c>
      <c r="AA51" s="105">
        <f>SUM(B51:Z51)</f>
        <v>4883.5829999999987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254.23599999999999</v>
      </c>
      <c r="C4" s="18">
        <v>234.33199999999999</v>
      </c>
      <c r="D4" s="18">
        <v>155.39099999999999</v>
      </c>
      <c r="E4" s="18">
        <v>160.679</v>
      </c>
      <c r="F4" s="18">
        <v>163.88</v>
      </c>
      <c r="G4" s="18">
        <v>163.81099999999998</v>
      </c>
      <c r="H4" s="18">
        <v>220.56700000000001</v>
      </c>
      <c r="I4" s="18">
        <v>424.19899999999996</v>
      </c>
      <c r="J4" s="18">
        <v>177.06699999999998</v>
      </c>
      <c r="K4" s="18">
        <v>127.79600000000001</v>
      </c>
      <c r="L4" s="18">
        <v>236.67500000000001</v>
      </c>
      <c r="M4" s="18">
        <v>124.17800000000001</v>
      </c>
      <c r="N4" s="18">
        <v>123.846</v>
      </c>
      <c r="O4" s="18">
        <v>120.26899999999999</v>
      </c>
      <c r="P4" s="18">
        <v>180.61100000000002</v>
      </c>
      <c r="Q4" s="18">
        <v>115.084</v>
      </c>
      <c r="R4" s="18">
        <v>224.21400000000003</v>
      </c>
      <c r="S4" s="18">
        <v>263.15600000000001</v>
      </c>
      <c r="T4" s="18">
        <v>237.95700000000002</v>
      </c>
      <c r="U4" s="18">
        <v>201.54300000000001</v>
      </c>
      <c r="V4" s="18">
        <v>254.90100000000001</v>
      </c>
      <c r="W4" s="18">
        <v>202.60300000000001</v>
      </c>
      <c r="X4" s="18">
        <v>204.91800000000001</v>
      </c>
      <c r="Y4" s="18">
        <v>311.67</v>
      </c>
      <c r="Z4" s="19"/>
      <c r="AA4" s="20">
        <f>SUM(B4:Z4)</f>
        <v>4883.5829999999987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306.68</v>
      </c>
      <c r="C7" s="28">
        <v>292</v>
      </c>
      <c r="D7" s="28">
        <v>236</v>
      </c>
      <c r="E7" s="28">
        <v>236</v>
      </c>
      <c r="F7" s="28">
        <v>236</v>
      </c>
      <c r="G7" s="28">
        <v>274</v>
      </c>
      <c r="H7" s="28">
        <v>239.58</v>
      </c>
      <c r="I7" s="28">
        <v>256.33999999999997</v>
      </c>
      <c r="J7" s="28">
        <v>133.21</v>
      </c>
      <c r="K7" s="28">
        <v>119.68</v>
      </c>
      <c r="L7" s="28">
        <v>258.82</v>
      </c>
      <c r="M7" s="28">
        <v>119.68</v>
      </c>
      <c r="N7" s="28">
        <v>119.68</v>
      </c>
      <c r="O7" s="28">
        <v>119.68</v>
      </c>
      <c r="P7" s="28">
        <v>110.7</v>
      </c>
      <c r="Q7" s="28">
        <v>119.68</v>
      </c>
      <c r="R7" s="28">
        <v>270.83</v>
      </c>
      <c r="S7" s="28">
        <v>239.41</v>
      </c>
      <c r="T7" s="28">
        <v>238.26</v>
      </c>
      <c r="U7" s="28">
        <v>263.75</v>
      </c>
      <c r="V7" s="28">
        <v>292</v>
      </c>
      <c r="W7" s="28">
        <v>239.41</v>
      </c>
      <c r="X7" s="28">
        <v>241.99</v>
      </c>
      <c r="Y7" s="28">
        <v>292</v>
      </c>
      <c r="Z7" s="29"/>
      <c r="AA7" s="30">
        <f>IF(SUM(B7:Z7)&lt;&gt;0,AVERAGEIF(B7:Z7,"&lt;&gt;"""),"")</f>
        <v>218.9741666666666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130</v>
      </c>
      <c r="E12" s="52">
        <v>130</v>
      </c>
      <c r="F12" s="52">
        <v>130</v>
      </c>
      <c r="G12" s="52"/>
      <c r="H12" s="52">
        <v>11.894</v>
      </c>
      <c r="I12" s="52">
        <v>214</v>
      </c>
      <c r="J12" s="52">
        <v>60</v>
      </c>
      <c r="K12" s="52"/>
      <c r="L12" s="52">
        <v>122.21299999999999</v>
      </c>
      <c r="M12" s="52"/>
      <c r="N12" s="52"/>
      <c r="O12" s="52"/>
      <c r="P12" s="52"/>
      <c r="Q12" s="52"/>
      <c r="R12" s="52">
        <v>127.849</v>
      </c>
      <c r="S12" s="52">
        <v>48.805</v>
      </c>
      <c r="T12" s="52">
        <v>37.347000000000001</v>
      </c>
      <c r="U12" s="52"/>
      <c r="V12" s="52"/>
      <c r="W12" s="52">
        <v>0.871</v>
      </c>
      <c r="X12" s="52"/>
      <c r="Y12" s="52"/>
      <c r="Z12" s="53"/>
      <c r="AA12" s="54">
        <f t="shared" si="0"/>
        <v>1012.9789999999999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130</v>
      </c>
      <c r="E16" s="62">
        <f t="shared" si="1"/>
        <v>130</v>
      </c>
      <c r="F16" s="62">
        <f t="shared" si="1"/>
        <v>130</v>
      </c>
      <c r="G16" s="62">
        <f t="shared" si="1"/>
        <v>0</v>
      </c>
      <c r="H16" s="62">
        <f t="shared" si="1"/>
        <v>11.894</v>
      </c>
      <c r="I16" s="62">
        <f t="shared" si="1"/>
        <v>214</v>
      </c>
      <c r="J16" s="62">
        <f t="shared" si="1"/>
        <v>60</v>
      </c>
      <c r="K16" s="62">
        <f t="shared" si="1"/>
        <v>0</v>
      </c>
      <c r="L16" s="62">
        <f t="shared" si="1"/>
        <v>122.21299999999999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127.849</v>
      </c>
      <c r="S16" s="62">
        <f t="shared" si="1"/>
        <v>48.805</v>
      </c>
      <c r="T16" s="62">
        <f t="shared" si="1"/>
        <v>37.347000000000001</v>
      </c>
      <c r="U16" s="62">
        <f t="shared" si="1"/>
        <v>0</v>
      </c>
      <c r="V16" s="62">
        <f t="shared" si="1"/>
        <v>0</v>
      </c>
      <c r="W16" s="62">
        <f t="shared" si="1"/>
        <v>0.871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1012.9789999999999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20</v>
      </c>
      <c r="C19" s="72">
        <v>20</v>
      </c>
      <c r="D19" s="72"/>
      <c r="E19" s="72"/>
      <c r="F19" s="72"/>
      <c r="G19" s="72">
        <v>20</v>
      </c>
      <c r="H19" s="72">
        <v>20</v>
      </c>
      <c r="I19" s="72">
        <v>20</v>
      </c>
      <c r="J19" s="72"/>
      <c r="K19" s="72"/>
      <c r="L19" s="72"/>
      <c r="M19" s="72"/>
      <c r="N19" s="72"/>
      <c r="O19" s="72"/>
      <c r="P19" s="72"/>
      <c r="Q19" s="72"/>
      <c r="R19" s="72"/>
      <c r="S19" s="72">
        <v>33</v>
      </c>
      <c r="T19" s="72">
        <v>35</v>
      </c>
      <c r="U19" s="72">
        <v>37</v>
      </c>
      <c r="V19" s="72">
        <v>39</v>
      </c>
      <c r="W19" s="72">
        <v>41</v>
      </c>
      <c r="X19" s="72">
        <v>42</v>
      </c>
      <c r="Y19" s="72">
        <v>42</v>
      </c>
      <c r="Z19" s="73"/>
      <c r="AA19" s="74">
        <f t="shared" ref="AA19:AA24" si="2">SUM(B19:Z19)</f>
        <v>369</v>
      </c>
    </row>
    <row r="20" spans="1:27" ht="24.95" customHeight="1" x14ac:dyDescent="0.2">
      <c r="A20" s="75" t="s">
        <v>15</v>
      </c>
      <c r="B20" s="76">
        <v>123.38500000000001</v>
      </c>
      <c r="C20" s="77">
        <v>117.482</v>
      </c>
      <c r="D20" s="77">
        <v>25.381</v>
      </c>
      <c r="E20" s="77">
        <v>30.678999999999998</v>
      </c>
      <c r="F20" s="77">
        <v>33.4</v>
      </c>
      <c r="G20" s="77">
        <v>91.058999999999997</v>
      </c>
      <c r="H20" s="77">
        <v>114.35899999999999</v>
      </c>
      <c r="I20" s="77">
        <v>125.712</v>
      </c>
      <c r="J20" s="77">
        <v>91.322999999999993</v>
      </c>
      <c r="K20" s="77">
        <v>106.2</v>
      </c>
      <c r="L20" s="77">
        <v>108.01300000000001</v>
      </c>
      <c r="M20" s="77">
        <v>115.42700000000001</v>
      </c>
      <c r="N20" s="77">
        <v>116.41800000000001</v>
      </c>
      <c r="O20" s="77">
        <v>115.83199999999999</v>
      </c>
      <c r="P20" s="77">
        <v>113.563</v>
      </c>
      <c r="Q20" s="77">
        <v>107.119</v>
      </c>
      <c r="R20" s="77">
        <v>94.141999999999996</v>
      </c>
      <c r="S20" s="77">
        <v>131.48399999999998</v>
      </c>
      <c r="T20" s="77">
        <v>116.06</v>
      </c>
      <c r="U20" s="77">
        <v>111.21600000000001</v>
      </c>
      <c r="V20" s="77">
        <v>154.06800000000001</v>
      </c>
      <c r="W20" s="77">
        <v>110.97200000000001</v>
      </c>
      <c r="X20" s="77">
        <v>112.35</v>
      </c>
      <c r="Y20" s="77">
        <v>160.114</v>
      </c>
      <c r="Z20" s="78"/>
      <c r="AA20" s="79">
        <f t="shared" si="2"/>
        <v>2525.7580000000003</v>
      </c>
    </row>
    <row r="21" spans="1:27" ht="24.95" customHeight="1" x14ac:dyDescent="0.2">
      <c r="A21" s="75" t="s">
        <v>16</v>
      </c>
      <c r="B21" s="80">
        <v>110.851</v>
      </c>
      <c r="C21" s="81">
        <v>96.85</v>
      </c>
      <c r="D21" s="81">
        <v>0.01</v>
      </c>
      <c r="E21" s="81"/>
      <c r="F21" s="81">
        <v>0.48</v>
      </c>
      <c r="G21" s="81">
        <v>52.751999999999995</v>
      </c>
      <c r="H21" s="81">
        <v>74.314000000000007</v>
      </c>
      <c r="I21" s="81">
        <v>64.486999999999995</v>
      </c>
      <c r="J21" s="81">
        <v>25.744</v>
      </c>
      <c r="K21" s="81">
        <v>21.596</v>
      </c>
      <c r="L21" s="81">
        <v>6.4490000000000007</v>
      </c>
      <c r="M21" s="81">
        <v>8.7509999999999994</v>
      </c>
      <c r="N21" s="81">
        <v>7.4279999999999999</v>
      </c>
      <c r="O21" s="81">
        <v>4.4370000000000003</v>
      </c>
      <c r="P21" s="81">
        <v>11.469000000000001</v>
      </c>
      <c r="Q21" s="81">
        <v>7.9650000000000007</v>
      </c>
      <c r="R21" s="81">
        <v>2.2230000000000003</v>
      </c>
      <c r="S21" s="81">
        <v>49.867000000000004</v>
      </c>
      <c r="T21" s="81">
        <v>49.55</v>
      </c>
      <c r="U21" s="81">
        <v>53.326999999999998</v>
      </c>
      <c r="V21" s="81">
        <v>61.832999999999998</v>
      </c>
      <c r="W21" s="81">
        <v>49.76</v>
      </c>
      <c r="X21" s="81">
        <v>50.568000000000005</v>
      </c>
      <c r="Y21" s="81">
        <v>109.55599999999998</v>
      </c>
      <c r="Z21" s="78"/>
      <c r="AA21" s="79">
        <f t="shared" si="2"/>
        <v>920.26699999999983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55.579000000000001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55.579000000000001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254.23599999999999</v>
      </c>
      <c r="C25" s="88">
        <f t="shared" si="3"/>
        <v>234.33199999999999</v>
      </c>
      <c r="D25" s="88">
        <f t="shared" si="3"/>
        <v>25.391000000000002</v>
      </c>
      <c r="E25" s="88">
        <f t="shared" si="3"/>
        <v>30.678999999999998</v>
      </c>
      <c r="F25" s="88">
        <f t="shared" si="3"/>
        <v>33.879999999999995</v>
      </c>
      <c r="G25" s="88">
        <f t="shared" si="3"/>
        <v>163.81099999999998</v>
      </c>
      <c r="H25" s="88">
        <f t="shared" si="3"/>
        <v>208.673</v>
      </c>
      <c r="I25" s="88">
        <f t="shared" si="3"/>
        <v>210.19899999999998</v>
      </c>
      <c r="J25" s="88">
        <f t="shared" si="3"/>
        <v>117.06699999999999</v>
      </c>
      <c r="K25" s="88">
        <f t="shared" si="3"/>
        <v>127.79600000000001</v>
      </c>
      <c r="L25" s="88">
        <f t="shared" si="3"/>
        <v>114.462</v>
      </c>
      <c r="M25" s="88">
        <f t="shared" si="3"/>
        <v>124.17800000000001</v>
      </c>
      <c r="N25" s="88">
        <f t="shared" si="3"/>
        <v>123.846</v>
      </c>
      <c r="O25" s="88">
        <f t="shared" si="3"/>
        <v>120.26899999999999</v>
      </c>
      <c r="P25" s="88">
        <f t="shared" si="3"/>
        <v>180.61100000000002</v>
      </c>
      <c r="Q25" s="88">
        <f t="shared" si="3"/>
        <v>115.084</v>
      </c>
      <c r="R25" s="88">
        <f t="shared" si="3"/>
        <v>96.364999999999995</v>
      </c>
      <c r="S25" s="88">
        <f t="shared" si="3"/>
        <v>214.351</v>
      </c>
      <c r="T25" s="88">
        <f t="shared" si="3"/>
        <v>200.61</v>
      </c>
      <c r="U25" s="88">
        <f t="shared" si="3"/>
        <v>201.54300000000001</v>
      </c>
      <c r="V25" s="88">
        <f t="shared" si="3"/>
        <v>254.90100000000001</v>
      </c>
      <c r="W25" s="88">
        <f t="shared" si="3"/>
        <v>201.732</v>
      </c>
      <c r="X25" s="88">
        <f t="shared" si="3"/>
        <v>204.91800000000001</v>
      </c>
      <c r="Y25" s="88">
        <f t="shared" si="3"/>
        <v>311.66999999999996</v>
      </c>
      <c r="Z25" s="89">
        <f t="shared" si="3"/>
        <v>0</v>
      </c>
      <c r="AA25" s="90">
        <f t="shared" si="3"/>
        <v>3870.6040000000003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254.23599999999999</v>
      </c>
      <c r="C29" s="77">
        <v>234.33199999999999</v>
      </c>
      <c r="D29" s="77">
        <v>155.39099999999999</v>
      </c>
      <c r="E29" s="77">
        <v>160.679</v>
      </c>
      <c r="F29" s="77">
        <v>163.88</v>
      </c>
      <c r="G29" s="77">
        <v>163.81100000000001</v>
      </c>
      <c r="H29" s="77">
        <v>220.56700000000001</v>
      </c>
      <c r="I29" s="77">
        <v>424.19900000000001</v>
      </c>
      <c r="J29" s="77">
        <v>177.06700000000001</v>
      </c>
      <c r="K29" s="77">
        <v>127.79600000000001</v>
      </c>
      <c r="L29" s="77">
        <v>236.67500000000001</v>
      </c>
      <c r="M29" s="77">
        <v>124.178</v>
      </c>
      <c r="N29" s="77">
        <v>123.846</v>
      </c>
      <c r="O29" s="77">
        <v>120.26900000000001</v>
      </c>
      <c r="P29" s="77">
        <v>180.61099999999999</v>
      </c>
      <c r="Q29" s="77">
        <v>115.084</v>
      </c>
      <c r="R29" s="77">
        <v>224.214</v>
      </c>
      <c r="S29" s="77">
        <v>263.15600000000001</v>
      </c>
      <c r="T29" s="77">
        <v>237.95699999999999</v>
      </c>
      <c r="U29" s="77">
        <v>201.54300000000001</v>
      </c>
      <c r="V29" s="77">
        <v>254.90100000000001</v>
      </c>
      <c r="W29" s="77">
        <v>202.60300000000001</v>
      </c>
      <c r="X29" s="77">
        <v>204.91800000000001</v>
      </c>
      <c r="Y29" s="77">
        <v>311.67</v>
      </c>
      <c r="Z29" s="78"/>
      <c r="AA29" s="79">
        <f>SUM(B29:Z29)</f>
        <v>4883.5829999999996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254.23599999999999</v>
      </c>
      <c r="C31" s="62">
        <f t="shared" si="4"/>
        <v>234.33199999999999</v>
      </c>
      <c r="D31" s="62">
        <f t="shared" si="4"/>
        <v>155.39099999999999</v>
      </c>
      <c r="E31" s="62">
        <f t="shared" si="4"/>
        <v>160.679</v>
      </c>
      <c r="F31" s="62">
        <f t="shared" si="4"/>
        <v>163.88</v>
      </c>
      <c r="G31" s="62">
        <f t="shared" si="4"/>
        <v>163.81100000000001</v>
      </c>
      <c r="H31" s="62">
        <f t="shared" si="4"/>
        <v>220.56700000000001</v>
      </c>
      <c r="I31" s="62">
        <f t="shared" si="4"/>
        <v>424.19900000000001</v>
      </c>
      <c r="J31" s="62">
        <f t="shared" si="4"/>
        <v>177.06700000000001</v>
      </c>
      <c r="K31" s="62">
        <f t="shared" si="4"/>
        <v>127.79600000000001</v>
      </c>
      <c r="L31" s="62">
        <f t="shared" si="4"/>
        <v>236.67500000000001</v>
      </c>
      <c r="M31" s="62">
        <f t="shared" si="4"/>
        <v>124.178</v>
      </c>
      <c r="N31" s="62">
        <f t="shared" si="4"/>
        <v>123.846</v>
      </c>
      <c r="O31" s="62">
        <f t="shared" si="4"/>
        <v>120.26900000000001</v>
      </c>
      <c r="P31" s="62">
        <f t="shared" si="4"/>
        <v>180.61099999999999</v>
      </c>
      <c r="Q31" s="62">
        <f t="shared" si="4"/>
        <v>115.084</v>
      </c>
      <c r="R31" s="62">
        <f t="shared" si="4"/>
        <v>224.214</v>
      </c>
      <c r="S31" s="62">
        <f t="shared" si="4"/>
        <v>263.15600000000001</v>
      </c>
      <c r="T31" s="62">
        <f t="shared" si="4"/>
        <v>237.95699999999999</v>
      </c>
      <c r="U31" s="62">
        <f t="shared" si="4"/>
        <v>201.54300000000001</v>
      </c>
      <c r="V31" s="62">
        <f t="shared" si="4"/>
        <v>254.90100000000001</v>
      </c>
      <c r="W31" s="62">
        <f t="shared" si="4"/>
        <v>202.60300000000001</v>
      </c>
      <c r="X31" s="62">
        <f t="shared" si="4"/>
        <v>204.91800000000001</v>
      </c>
      <c r="Y31" s="62">
        <f t="shared" si="4"/>
        <v>311.67</v>
      </c>
      <c r="Z31" s="63">
        <f t="shared" si="4"/>
        <v>0</v>
      </c>
      <c r="AA31" s="64">
        <f t="shared" si="4"/>
        <v>4883.5829999999996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254.23599999999999</v>
      </c>
      <c r="C51" s="88">
        <f t="shared" si="10"/>
        <v>234.33199999999999</v>
      </c>
      <c r="D51" s="88">
        <f t="shared" si="10"/>
        <v>155.39099999999999</v>
      </c>
      <c r="E51" s="88">
        <f t="shared" si="10"/>
        <v>160.679</v>
      </c>
      <c r="F51" s="88">
        <f t="shared" si="10"/>
        <v>163.88</v>
      </c>
      <c r="G51" s="88">
        <f t="shared" si="10"/>
        <v>163.81099999999998</v>
      </c>
      <c r="H51" s="88">
        <f t="shared" si="10"/>
        <v>220.56700000000001</v>
      </c>
      <c r="I51" s="88">
        <f t="shared" si="10"/>
        <v>424.19899999999996</v>
      </c>
      <c r="J51" s="88">
        <f t="shared" si="10"/>
        <v>177.06700000000001</v>
      </c>
      <c r="K51" s="88">
        <f t="shared" si="10"/>
        <v>127.79600000000001</v>
      </c>
      <c r="L51" s="88">
        <f t="shared" si="10"/>
        <v>236.67500000000001</v>
      </c>
      <c r="M51" s="88">
        <f t="shared" si="10"/>
        <v>124.17800000000001</v>
      </c>
      <c r="N51" s="88">
        <f t="shared" si="10"/>
        <v>123.846</v>
      </c>
      <c r="O51" s="88">
        <f t="shared" si="10"/>
        <v>120.26899999999999</v>
      </c>
      <c r="P51" s="88">
        <f t="shared" si="10"/>
        <v>180.61100000000002</v>
      </c>
      <c r="Q51" s="88">
        <f t="shared" si="10"/>
        <v>115.084</v>
      </c>
      <c r="R51" s="88">
        <f t="shared" si="10"/>
        <v>224.214</v>
      </c>
      <c r="S51" s="88">
        <f t="shared" si="10"/>
        <v>263.15600000000001</v>
      </c>
      <c r="T51" s="88">
        <f t="shared" si="10"/>
        <v>237.95700000000002</v>
      </c>
      <c r="U51" s="88">
        <f t="shared" si="10"/>
        <v>201.54300000000001</v>
      </c>
      <c r="V51" s="88">
        <f t="shared" si="10"/>
        <v>254.90100000000001</v>
      </c>
      <c r="W51" s="88">
        <f t="shared" si="10"/>
        <v>202.60300000000001</v>
      </c>
      <c r="X51" s="88">
        <f t="shared" si="10"/>
        <v>204.91800000000001</v>
      </c>
      <c r="Y51" s="88">
        <f t="shared" si="10"/>
        <v>311.66999999999996</v>
      </c>
      <c r="Z51" s="89">
        <f t="shared" si="10"/>
        <v>0</v>
      </c>
      <c r="AA51" s="105">
        <f>SUM(B51:Z51)</f>
        <v>4883.5829999999987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306.68</v>
      </c>
      <c r="C7" s="118">
        <v>292</v>
      </c>
      <c r="D7" s="118">
        <v>236</v>
      </c>
      <c r="E7" s="118">
        <v>236</v>
      </c>
      <c r="F7" s="118">
        <v>236</v>
      </c>
      <c r="G7" s="118">
        <v>274</v>
      </c>
      <c r="H7" s="118">
        <v>239.58</v>
      </c>
      <c r="I7" s="118">
        <v>256.33999999999997</v>
      </c>
      <c r="J7" s="118">
        <v>133.21</v>
      </c>
      <c r="K7" s="118">
        <v>119.68</v>
      </c>
      <c r="L7" s="118">
        <v>258.82</v>
      </c>
      <c r="M7" s="118">
        <v>119.68</v>
      </c>
      <c r="N7" s="118">
        <v>119.68</v>
      </c>
      <c r="O7" s="118">
        <v>119.68</v>
      </c>
      <c r="P7" s="118">
        <v>110.7</v>
      </c>
      <c r="Q7" s="118">
        <v>119.68</v>
      </c>
      <c r="R7" s="118">
        <v>270.83</v>
      </c>
      <c r="S7" s="118">
        <v>239.41</v>
      </c>
      <c r="T7" s="118">
        <v>238.26</v>
      </c>
      <c r="U7" s="118">
        <v>263.75</v>
      </c>
      <c r="V7" s="118">
        <v>292</v>
      </c>
      <c r="W7" s="118">
        <v>239.41</v>
      </c>
      <c r="X7" s="118">
        <v>241.99</v>
      </c>
      <c r="Y7" s="118">
        <v>292</v>
      </c>
      <c r="Z7" s="119"/>
      <c r="AA7" s="120">
        <f>IF(SUM(B7:Z7)&lt;&gt;0,AVERAGEIF(B7:Z7,"&lt;&gt;"""),"")</f>
        <v>218.9741666666666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2022-07-13T13:17:16Z</dcterms:created>
  <dcterms:modified xsi:type="dcterms:W3CDTF">2022-07-13T13:17:17Z</dcterms:modified>
</cp:coreProperties>
</file>