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<sst xmlns="http://schemas.openxmlformats.org/spreadsheetml/2006/main" count="117" uniqueCount="53">
  <si>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12/07/2022 16:20:08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</si>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</sst>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197.821</c:v>
                </c:pt>
                <c:pt idx="1">
                  <c:v>82.906999999999996</c:v>
                </c:pt>
                <c:pt idx="2">
                  <c:v>0.61099999999999999</c:v>
                </c:pt>
                <c:pt idx="5">
                  <c:v>57.738</c:v>
                </c:pt>
                <c:pt idx="6">
                  <c:v>221.30799999999999</c:v>
                </c:pt>
                <c:pt idx="7">
                  <c:v>280.149</c:v>
                </c:pt>
                <c:pt idx="8">
                  <c:v>166.607</c:v>
                </c:pt>
                <c:pt idx="9">
                  <c:v>127.43899999999999</c:v>
                </c:pt>
                <c:pt idx="12">
                  <c:v>2</c:v>
                </c:pt>
                <c:pt idx="13">
                  <c:v>42</c:v>
                </c:pt>
                <c:pt idx="14">
                  <c:v>12</c:v>
                </c:pt>
                <c:pt idx="17">
                  <c:v>165.36799999999999</c:v>
                </c:pt>
                <c:pt idx="18">
                  <c:v>71.09</c:v>
                </c:pt>
                <c:pt idx="19">
                  <c:v>233.00800000000001</c:v>
                </c:pt>
                <c:pt idx="20">
                  <c:v>234.30099999999999</c:v>
                </c:pt>
                <c:pt idx="21">
                  <c:v>201.48599999999999</c:v>
                </c:pt>
                <c:pt idx="22">
                  <c:v>226.19399999999999</c:v>
                </c:pt>
                <c:pt idx="23">
                  <c:v>195.31200000000001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54.054000000000002</c:v>
                </c:pt>
                <c:pt idx="1">
                  <c:v>55.132999999999996</c:v>
                </c:pt>
                <c:pt idx="2">
                  <c:v>62.722999999999999</c:v>
                </c:pt>
                <c:pt idx="3">
                  <c:v>74.706999999999994</c:v>
                </c:pt>
                <c:pt idx="4">
                  <c:v>89.314999999999998</c:v>
                </c:pt>
                <c:pt idx="5">
                  <c:v>90.65</c:v>
                </c:pt>
                <c:pt idx="6">
                  <c:v>104.098</c:v>
                </c:pt>
                <c:pt idx="7">
                  <c:v>134.75899999999999</c:v>
                </c:pt>
                <c:pt idx="8">
                  <c:v>159.64499999999998</c:v>
                </c:pt>
                <c:pt idx="9">
                  <c:v>196.45399999999998</c:v>
                </c:pt>
                <c:pt idx="10">
                  <c:v>187.73800000000003</c:v>
                </c:pt>
                <c:pt idx="11">
                  <c:v>193.07000000000002</c:v>
                </c:pt>
                <c:pt idx="12">
                  <c:v>195.64500000000001</c:v>
                </c:pt>
                <c:pt idx="13">
                  <c:v>195.922</c:v>
                </c:pt>
                <c:pt idx="14">
                  <c:v>197.31700000000001</c:v>
                </c:pt>
                <c:pt idx="15">
                  <c:v>186.40600000000001</c:v>
                </c:pt>
                <c:pt idx="16">
                  <c:v>162.577</c:v>
                </c:pt>
                <c:pt idx="17">
                  <c:v>138.46600000000001</c:v>
                </c:pt>
                <c:pt idx="18">
                  <c:v>105.07599999999999</c:v>
                </c:pt>
                <c:pt idx="19">
                  <c:v>80.356999999999999</c:v>
                </c:pt>
                <c:pt idx="20">
                  <c:v>77.170999999999992</c:v>
                </c:pt>
                <c:pt idx="21">
                  <c:v>76.480999999999995</c:v>
                </c:pt>
                <c:pt idx="22">
                  <c:v>72.001000000000005</c:v>
                </c:pt>
                <c:pt idx="23">
                  <c:v>72.069000000000003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8214048"/>
        <c:axId val="498214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251.875</c:v>
                </c:pt>
                <c:pt idx="1">
                  <c:v>144.18200000000002</c:v>
                </c:pt>
                <c:pt idx="2">
                  <c:v>69.412000000000006</c:v>
                </c:pt>
                <c:pt idx="3">
                  <c:v>80.807999999999993</c:v>
                </c:pt>
                <c:pt idx="4">
                  <c:v>95.600999999999999</c:v>
                </c:pt>
                <c:pt idx="5">
                  <c:v>155.58599999999998</c:v>
                </c:pt>
                <c:pt idx="6">
                  <c:v>326.21800000000002</c:v>
                </c:pt>
                <c:pt idx="7">
                  <c:v>428.61500000000001</c:v>
                </c:pt>
                <c:pt idx="8">
                  <c:v>328.82399999999996</c:v>
                </c:pt>
                <c:pt idx="9">
                  <c:v>348.15699999999998</c:v>
                </c:pt>
                <c:pt idx="10">
                  <c:v>203.52600000000001</c:v>
                </c:pt>
                <c:pt idx="11">
                  <c:v>210.87900000000002</c:v>
                </c:pt>
                <c:pt idx="12">
                  <c:v>218.15600000000001</c:v>
                </c:pt>
                <c:pt idx="13">
                  <c:v>255.06699999999998</c:v>
                </c:pt>
                <c:pt idx="14">
                  <c:v>221.79400000000004</c:v>
                </c:pt>
                <c:pt idx="15">
                  <c:v>195.78999999999996</c:v>
                </c:pt>
                <c:pt idx="16">
                  <c:v>171.66800000000001</c:v>
                </c:pt>
                <c:pt idx="17">
                  <c:v>312.69900000000001</c:v>
                </c:pt>
                <c:pt idx="18">
                  <c:v>184.93400000000003</c:v>
                </c:pt>
                <c:pt idx="19">
                  <c:v>313.36500000000007</c:v>
                </c:pt>
                <c:pt idx="20">
                  <c:v>311.47200000000004</c:v>
                </c:pt>
                <c:pt idx="21">
                  <c:v>285.15000000000003</c:v>
                </c:pt>
                <c:pt idx="22">
                  <c:v>298.19500000000005</c:v>
                </c:pt>
                <c:pt idx="23">
                  <c:v>273.83199999999999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214048"/>
        <c:axId val="498214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348.48</c:v>
                </c:pt>
                <c:pt idx="1">
                  <c:v>320</c:v>
                </c:pt>
                <c:pt idx="2">
                  <c:v>278</c:v>
                </c:pt>
                <c:pt idx="3">
                  <c:v>258.75</c:v>
                </c:pt>
                <c:pt idx="4">
                  <c:v>254.98</c:v>
                </c:pt>
                <c:pt idx="5">
                  <c:v>316.67</c:v>
                </c:pt>
                <c:pt idx="6">
                  <c:v>359.77</c:v>
                </c:pt>
                <c:pt idx="7">
                  <c:v>394.73</c:v>
                </c:pt>
                <c:pt idx="8">
                  <c:v>354.68</c:v>
                </c:pt>
                <c:pt idx="9">
                  <c:v>292</c:v>
                </c:pt>
                <c:pt idx="10">
                  <c:v>170</c:v>
                </c:pt>
                <c:pt idx="11">
                  <c:v>165</c:v>
                </c:pt>
                <c:pt idx="12">
                  <c:v>165</c:v>
                </c:pt>
                <c:pt idx="13">
                  <c:v>157</c:v>
                </c:pt>
                <c:pt idx="14">
                  <c:v>165</c:v>
                </c:pt>
                <c:pt idx="15">
                  <c:v>165</c:v>
                </c:pt>
                <c:pt idx="16">
                  <c:v>170</c:v>
                </c:pt>
                <c:pt idx="17">
                  <c:v>292</c:v>
                </c:pt>
                <c:pt idx="18">
                  <c:v>292</c:v>
                </c:pt>
                <c:pt idx="19">
                  <c:v>364.87</c:v>
                </c:pt>
                <c:pt idx="20">
                  <c:v>377.05</c:v>
                </c:pt>
                <c:pt idx="21">
                  <c:v>293.60000000000002</c:v>
                </c:pt>
                <c:pt idx="22">
                  <c:v>357.19</c:v>
                </c:pt>
                <c:pt idx="23">
                  <c:v>330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215224"/>
        <c:axId val="498214832"/>
      </c:lineChart>
      <c:catAx>
        <c:axId val="498214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214440"/>
        <c:crosses val="autoZero"/>
        <c:auto val="1"/>
        <c:lblAlgn val="ctr"/>
        <c:lblOffset val="100"/>
        <c:noMultiLvlLbl val="0"/>
      </c:catAx>
      <c:valAx>
        <c:axId val="49821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214048"/>
        <c:crosses val="autoZero"/>
        <c:crossBetween val="between"/>
      </c:valAx>
      <c:valAx>
        <c:axId val="498214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215224"/>
        <c:crosses val="max"/>
        <c:crossBetween val="between"/>
      </c:valAx>
      <c:catAx>
        <c:axId val="498215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8214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251.87499999999997</v>
      </c>
      <c r="C4" s="18">
        <v>144.18199999999999</v>
      </c>
      <c r="D4" s="18">
        <v>69.412000000000006</v>
      </c>
      <c r="E4" s="18">
        <v>80.807999999999993</v>
      </c>
      <c r="F4" s="18">
        <v>95.600999999999999</v>
      </c>
      <c r="G4" s="18">
        <v>155.58600000000001</v>
      </c>
      <c r="H4" s="18">
        <v>326.21799999999996</v>
      </c>
      <c r="I4" s="18">
        <v>428.61500000000001</v>
      </c>
      <c r="J4" s="18">
        <v>328.82400000000007</v>
      </c>
      <c r="K4" s="18">
        <v>348.15700000000004</v>
      </c>
      <c r="L4" s="18">
        <v>203.52599999999998</v>
      </c>
      <c r="M4" s="18">
        <v>210.87899999999999</v>
      </c>
      <c r="N4" s="18">
        <v>218.15599999999998</v>
      </c>
      <c r="O4" s="18">
        <v>255.06700000000004</v>
      </c>
      <c r="P4" s="18">
        <v>221.79400000000001</v>
      </c>
      <c r="Q4" s="18">
        <v>195.78999999999996</v>
      </c>
      <c r="R4" s="18">
        <v>171.66799999999998</v>
      </c>
      <c r="S4" s="18">
        <v>312.69899999999996</v>
      </c>
      <c r="T4" s="18">
        <v>184.934</v>
      </c>
      <c r="U4" s="18">
        <v>313.36500000000001</v>
      </c>
      <c r="V4" s="18">
        <v>311.47199999999998</v>
      </c>
      <c r="W4" s="18">
        <v>285.14999999999998</v>
      </c>
      <c r="X4" s="18">
        <v>298.19500000000005</v>
      </c>
      <c r="Y4" s="18">
        <v>273.83200000000005</v>
      </c>
      <c r="Z4" s="19"/>
      <c r="AA4" s="20">
        <f>SUM(B4:Z4)</f>
        <v>5685.8049999999985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348.48</v>
      </c>
      <c r="C7" s="28">
        <v>320</v>
      </c>
      <c r="D7" s="28">
        <v>278</v>
      </c>
      <c r="E7" s="28">
        <v>258.75</v>
      </c>
      <c r="F7" s="28">
        <v>254.98</v>
      </c>
      <c r="G7" s="28">
        <v>316.67</v>
      </c>
      <c r="H7" s="28">
        <v>359.77</v>
      </c>
      <c r="I7" s="28">
        <v>394.73</v>
      </c>
      <c r="J7" s="28">
        <v>354.68</v>
      </c>
      <c r="K7" s="28">
        <v>292</v>
      </c>
      <c r="L7" s="28">
        <v>170</v>
      </c>
      <c r="M7" s="28">
        <v>165</v>
      </c>
      <c r="N7" s="28">
        <v>165</v>
      </c>
      <c r="O7" s="28">
        <v>157</v>
      </c>
      <c r="P7" s="28">
        <v>165</v>
      </c>
      <c r="Q7" s="28">
        <v>165</v>
      </c>
      <c r="R7" s="28">
        <v>170</v>
      </c>
      <c r="S7" s="28">
        <v>292</v>
      </c>
      <c r="T7" s="28">
        <v>292</v>
      </c>
      <c r="U7" s="28">
        <v>364.87</v>
      </c>
      <c r="V7" s="28">
        <v>377.05</v>
      </c>
      <c r="W7" s="28">
        <v>293.60000000000002</v>
      </c>
      <c r="X7" s="28">
        <v>357.19</v>
      </c>
      <c r="Y7" s="28">
        <v>330</v>
      </c>
      <c r="Z7" s="29"/>
      <c r="AA7" s="30">
        <f>IF(SUM(B7:Z7)&lt;&gt;0,AVERAGEIF(B7:Z7,"&lt;&gt;"""),"")</f>
        <v>276.74041666666665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197.821</v>
      </c>
      <c r="C12" s="52">
        <v>82.906999999999996</v>
      </c>
      <c r="D12" s="52">
        <v>0.61099999999999999</v>
      </c>
      <c r="E12" s="52"/>
      <c r="F12" s="52"/>
      <c r="G12" s="52">
        <v>57.738</v>
      </c>
      <c r="H12" s="52">
        <v>221.30799999999999</v>
      </c>
      <c r="I12" s="52">
        <v>280.149</v>
      </c>
      <c r="J12" s="52">
        <v>166.607</v>
      </c>
      <c r="K12" s="52">
        <v>127.43899999999999</v>
      </c>
      <c r="L12" s="52"/>
      <c r="M12" s="52"/>
      <c r="N12" s="52">
        <v>2</v>
      </c>
      <c r="O12" s="52">
        <v>42</v>
      </c>
      <c r="P12" s="52">
        <v>12</v>
      </c>
      <c r="Q12" s="52"/>
      <c r="R12" s="52"/>
      <c r="S12" s="52">
        <v>165.36799999999999</v>
      </c>
      <c r="T12" s="52">
        <v>71.09</v>
      </c>
      <c r="U12" s="52">
        <v>233.00800000000001</v>
      </c>
      <c r="V12" s="52">
        <v>234.30099999999999</v>
      </c>
      <c r="W12" s="52">
        <v>201.48599999999999</v>
      </c>
      <c r="X12" s="52">
        <v>226.19399999999999</v>
      </c>
      <c r="Y12" s="52">
        <v>195.31200000000001</v>
      </c>
      <c r="Z12" s="53"/>
      <c r="AA12" s="54">
        <f t="shared" si="0"/>
        <v>2517.3389999999995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54.054000000000002</v>
      </c>
      <c r="C14" s="57">
        <v>55.132999999999996</v>
      </c>
      <c r="D14" s="57">
        <v>62.722999999999999</v>
      </c>
      <c r="E14" s="57">
        <v>74.706999999999994</v>
      </c>
      <c r="F14" s="57">
        <v>89.314999999999998</v>
      </c>
      <c r="G14" s="57">
        <v>90.65</v>
      </c>
      <c r="H14" s="57">
        <v>104.098</v>
      </c>
      <c r="I14" s="57">
        <v>134.75899999999999</v>
      </c>
      <c r="J14" s="57">
        <v>159.64499999999998</v>
      </c>
      <c r="K14" s="57">
        <v>196.45399999999998</v>
      </c>
      <c r="L14" s="57">
        <v>187.73800000000003</v>
      </c>
      <c r="M14" s="57">
        <v>193.07000000000002</v>
      </c>
      <c r="N14" s="57">
        <v>195.64500000000001</v>
      </c>
      <c r="O14" s="57">
        <v>195.922</v>
      </c>
      <c r="P14" s="57">
        <v>197.31700000000001</v>
      </c>
      <c r="Q14" s="57">
        <v>186.40600000000001</v>
      </c>
      <c r="R14" s="57">
        <v>162.577</v>
      </c>
      <c r="S14" s="57">
        <v>138.46600000000001</v>
      </c>
      <c r="T14" s="57">
        <v>105.07599999999999</v>
      </c>
      <c r="U14" s="57">
        <v>80.356999999999999</v>
      </c>
      <c r="V14" s="57">
        <v>77.170999999999992</v>
      </c>
      <c r="W14" s="57">
        <v>76.480999999999995</v>
      </c>
      <c r="X14" s="57">
        <v>72.001000000000005</v>
      </c>
      <c r="Y14" s="57">
        <v>72.069000000000003</v>
      </c>
      <c r="Z14" s="58"/>
      <c r="AA14" s="59">
        <f t="shared" si="0"/>
        <v>2961.8339999999994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251.875</v>
      </c>
      <c r="C16" s="62">
        <f t="shared" ref="C16:Z16" si="1">IF(LEN(C$2)&gt;0,SUM(C10:C15),"")</f>
        <v>138.04</v>
      </c>
      <c r="D16" s="62">
        <f t="shared" si="1"/>
        <v>63.333999999999996</v>
      </c>
      <c r="E16" s="62">
        <f t="shared" si="1"/>
        <v>74.706999999999994</v>
      </c>
      <c r="F16" s="62">
        <f t="shared" si="1"/>
        <v>89.314999999999998</v>
      </c>
      <c r="G16" s="62">
        <f t="shared" si="1"/>
        <v>148.38800000000001</v>
      </c>
      <c r="H16" s="62">
        <f t="shared" si="1"/>
        <v>325.40600000000001</v>
      </c>
      <c r="I16" s="62">
        <f t="shared" si="1"/>
        <v>414.90800000000002</v>
      </c>
      <c r="J16" s="62">
        <f t="shared" si="1"/>
        <v>326.25199999999995</v>
      </c>
      <c r="K16" s="62">
        <f t="shared" si="1"/>
        <v>323.89299999999997</v>
      </c>
      <c r="L16" s="62">
        <f t="shared" si="1"/>
        <v>187.73800000000003</v>
      </c>
      <c r="M16" s="62">
        <f t="shared" si="1"/>
        <v>193.07000000000002</v>
      </c>
      <c r="N16" s="62">
        <f t="shared" si="1"/>
        <v>197.64500000000001</v>
      </c>
      <c r="O16" s="62">
        <f t="shared" si="1"/>
        <v>237.922</v>
      </c>
      <c r="P16" s="62">
        <f t="shared" si="1"/>
        <v>209.31700000000001</v>
      </c>
      <c r="Q16" s="62">
        <f t="shared" si="1"/>
        <v>186.40600000000001</v>
      </c>
      <c r="R16" s="62">
        <f t="shared" si="1"/>
        <v>162.577</v>
      </c>
      <c r="S16" s="62">
        <f t="shared" si="1"/>
        <v>303.834</v>
      </c>
      <c r="T16" s="62">
        <f t="shared" si="1"/>
        <v>176.166</v>
      </c>
      <c r="U16" s="62">
        <f t="shared" si="1"/>
        <v>313.36500000000001</v>
      </c>
      <c r="V16" s="62">
        <f t="shared" si="1"/>
        <v>311.47199999999998</v>
      </c>
      <c r="W16" s="62">
        <f t="shared" si="1"/>
        <v>277.96699999999998</v>
      </c>
      <c r="X16" s="62">
        <f t="shared" si="1"/>
        <v>298.19499999999999</v>
      </c>
      <c r="Y16" s="62">
        <f t="shared" si="1"/>
        <v>267.38100000000003</v>
      </c>
      <c r="Z16" s="63" t="str">
        <f t="shared" si="1"/>
        <v/>
      </c>
      <c r="AA16" s="64">
        <f>SUM(AA10:AA15)</f>
        <v>5479.1729999999989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6.1420000000000003</v>
      </c>
      <c r="D20" s="77">
        <v>6.0780000000000003</v>
      </c>
      <c r="E20" s="77">
        <v>6.101</v>
      </c>
      <c r="F20" s="77">
        <v>6.2859999999999996</v>
      </c>
      <c r="G20" s="77">
        <v>7.1980000000000004</v>
      </c>
      <c r="H20" s="77"/>
      <c r="I20" s="77">
        <v>10.026999999999999</v>
      </c>
      <c r="J20" s="77"/>
      <c r="K20" s="77">
        <v>10.648</v>
      </c>
      <c r="L20" s="77">
        <v>10.667</v>
      </c>
      <c r="M20" s="77">
        <v>10.737</v>
      </c>
      <c r="N20" s="77">
        <v>10.788</v>
      </c>
      <c r="O20" s="77">
        <v>10.573</v>
      </c>
      <c r="P20" s="77">
        <v>9.9450000000000003</v>
      </c>
      <c r="Q20" s="77">
        <v>9.3840000000000003</v>
      </c>
      <c r="R20" s="77">
        <v>9.0909999999999993</v>
      </c>
      <c r="S20" s="77">
        <v>8.8650000000000002</v>
      </c>
      <c r="T20" s="77">
        <v>8.7680000000000007</v>
      </c>
      <c r="U20" s="77"/>
      <c r="V20" s="77"/>
      <c r="W20" s="77">
        <v>7.1829999999999998</v>
      </c>
      <c r="X20" s="77"/>
      <c r="Y20" s="77">
        <v>6.4509999999999996</v>
      </c>
      <c r="Z20" s="78"/>
      <c r="AA20" s="79">
        <f t="shared" si="2"/>
        <v>154.93199999999999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0.81200000000000006</v>
      </c>
      <c r="I21" s="81">
        <v>3.6799999999999997</v>
      </c>
      <c r="J21" s="81">
        <v>2.5720000000000001</v>
      </c>
      <c r="K21" s="81">
        <v>13.616</v>
      </c>
      <c r="L21" s="81">
        <v>5.1210000000000004</v>
      </c>
      <c r="M21" s="81">
        <v>7.0720000000000001</v>
      </c>
      <c r="N21" s="81">
        <v>9.722999999999999</v>
      </c>
      <c r="O21" s="81">
        <v>6.5720000000000001</v>
      </c>
      <c r="P21" s="81">
        <v>2.532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51.7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6.1420000000000003</v>
      </c>
      <c r="D25" s="88">
        <f t="shared" si="3"/>
        <v>6.0780000000000003</v>
      </c>
      <c r="E25" s="88">
        <f t="shared" si="3"/>
        <v>6.101</v>
      </c>
      <c r="F25" s="88">
        <f t="shared" si="3"/>
        <v>6.2859999999999996</v>
      </c>
      <c r="G25" s="88">
        <f t="shared" si="3"/>
        <v>7.1980000000000004</v>
      </c>
      <c r="H25" s="88">
        <f t="shared" si="3"/>
        <v>0.81200000000000006</v>
      </c>
      <c r="I25" s="88">
        <f t="shared" si="3"/>
        <v>13.706999999999999</v>
      </c>
      <c r="J25" s="88">
        <f t="shared" si="3"/>
        <v>2.5720000000000001</v>
      </c>
      <c r="K25" s="88">
        <f t="shared" si="3"/>
        <v>24.263999999999999</v>
      </c>
      <c r="L25" s="88">
        <f t="shared" si="3"/>
        <v>15.788</v>
      </c>
      <c r="M25" s="88">
        <f t="shared" si="3"/>
        <v>17.809000000000001</v>
      </c>
      <c r="N25" s="88">
        <f t="shared" si="3"/>
        <v>20.510999999999999</v>
      </c>
      <c r="O25" s="88">
        <f t="shared" si="3"/>
        <v>17.145</v>
      </c>
      <c r="P25" s="88">
        <f t="shared" si="3"/>
        <v>12.477</v>
      </c>
      <c r="Q25" s="88">
        <f t="shared" si="3"/>
        <v>9.3840000000000003</v>
      </c>
      <c r="R25" s="88">
        <f t="shared" si="3"/>
        <v>9.0909999999999993</v>
      </c>
      <c r="S25" s="88">
        <f t="shared" si="3"/>
        <v>8.8650000000000002</v>
      </c>
      <c r="T25" s="88">
        <f t="shared" si="3"/>
        <v>8.7680000000000007</v>
      </c>
      <c r="U25" s="88">
        <f t="shared" si="3"/>
        <v>0</v>
      </c>
      <c r="V25" s="88">
        <f t="shared" si="3"/>
        <v>0</v>
      </c>
      <c r="W25" s="88">
        <f t="shared" si="3"/>
        <v>7.1829999999999998</v>
      </c>
      <c r="X25" s="88">
        <f t="shared" si="3"/>
        <v>0</v>
      </c>
      <c r="Y25" s="88">
        <f t="shared" si="3"/>
        <v>6.4509999999999996</v>
      </c>
      <c r="Z25" s="89" t="str">
        <f t="shared" si="3"/>
        <v/>
      </c>
      <c r="AA25" s="90">
        <f>SUM(AA19:AA24)</f>
        <v>206.63200000000001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251.875</v>
      </c>
      <c r="C29" s="77">
        <v>144.18199999999999</v>
      </c>
      <c r="D29" s="77">
        <v>69.412000000000006</v>
      </c>
      <c r="E29" s="77">
        <v>80.808000000000007</v>
      </c>
      <c r="F29" s="77">
        <v>95.600999999999999</v>
      </c>
      <c r="G29" s="77">
        <v>155.58600000000001</v>
      </c>
      <c r="H29" s="77">
        <v>326.21800000000002</v>
      </c>
      <c r="I29" s="77">
        <v>428.61500000000001</v>
      </c>
      <c r="J29" s="77">
        <v>328.82400000000001</v>
      </c>
      <c r="K29" s="77">
        <v>348.15699999999998</v>
      </c>
      <c r="L29" s="77">
        <v>203.52600000000001</v>
      </c>
      <c r="M29" s="77">
        <v>210.87899999999999</v>
      </c>
      <c r="N29" s="77">
        <v>218.15600000000001</v>
      </c>
      <c r="O29" s="77">
        <v>255.06700000000001</v>
      </c>
      <c r="P29" s="77">
        <v>221.79400000000001</v>
      </c>
      <c r="Q29" s="77">
        <v>195.79</v>
      </c>
      <c r="R29" s="77">
        <v>171.66800000000001</v>
      </c>
      <c r="S29" s="77">
        <v>312.69900000000001</v>
      </c>
      <c r="T29" s="77">
        <v>184.934</v>
      </c>
      <c r="U29" s="77">
        <v>313.36500000000001</v>
      </c>
      <c r="V29" s="77">
        <v>311.47199999999998</v>
      </c>
      <c r="W29" s="77">
        <v>285.14999999999998</v>
      </c>
      <c r="X29" s="77">
        <v>298.19499999999999</v>
      </c>
      <c r="Y29" s="77">
        <v>273.83199999999999</v>
      </c>
      <c r="Z29" s="78"/>
      <c r="AA29" s="79">
        <f>SUM(B29:Z29)</f>
        <v>5685.8049999999994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251.875</v>
      </c>
      <c r="C31" s="62">
        <f t="shared" ref="C31:Z31" si="4">IF(LEN(C$2)&gt;0,SUM(C28:C30),"")</f>
        <v>144.18199999999999</v>
      </c>
      <c r="D31" s="62">
        <f t="shared" si="4"/>
        <v>69.412000000000006</v>
      </c>
      <c r="E31" s="62">
        <f t="shared" si="4"/>
        <v>80.808000000000007</v>
      </c>
      <c r="F31" s="62">
        <f t="shared" si="4"/>
        <v>95.600999999999999</v>
      </c>
      <c r="G31" s="62">
        <f t="shared" si="4"/>
        <v>155.58600000000001</v>
      </c>
      <c r="H31" s="62">
        <f t="shared" si="4"/>
        <v>326.21800000000002</v>
      </c>
      <c r="I31" s="62">
        <f t="shared" si="4"/>
        <v>428.61500000000001</v>
      </c>
      <c r="J31" s="62">
        <f t="shared" si="4"/>
        <v>328.82400000000001</v>
      </c>
      <c r="K31" s="62">
        <f t="shared" si="4"/>
        <v>348.15699999999998</v>
      </c>
      <c r="L31" s="62">
        <f t="shared" si="4"/>
        <v>203.52600000000001</v>
      </c>
      <c r="M31" s="62">
        <f t="shared" si="4"/>
        <v>210.87899999999999</v>
      </c>
      <c r="N31" s="62">
        <f t="shared" si="4"/>
        <v>218.15600000000001</v>
      </c>
      <c r="O31" s="62">
        <f t="shared" si="4"/>
        <v>255.06700000000001</v>
      </c>
      <c r="P31" s="62">
        <f t="shared" si="4"/>
        <v>221.79400000000001</v>
      </c>
      <c r="Q31" s="62">
        <f t="shared" si="4"/>
        <v>195.79</v>
      </c>
      <c r="R31" s="62">
        <f t="shared" si="4"/>
        <v>171.66800000000001</v>
      </c>
      <c r="S31" s="62">
        <f t="shared" si="4"/>
        <v>312.69900000000001</v>
      </c>
      <c r="T31" s="62">
        <f t="shared" si="4"/>
        <v>184.934</v>
      </c>
      <c r="U31" s="62">
        <f t="shared" si="4"/>
        <v>313.36500000000001</v>
      </c>
      <c r="V31" s="62">
        <f t="shared" si="4"/>
        <v>311.47199999999998</v>
      </c>
      <c r="W31" s="62">
        <f t="shared" si="4"/>
        <v>285.14999999999998</v>
      </c>
      <c r="X31" s="62">
        <f t="shared" si="4"/>
        <v>298.19499999999999</v>
      </c>
      <c r="Y31" s="62">
        <f t="shared" si="4"/>
        <v>273.83199999999999</v>
      </c>
      <c r="Z31" s="63" t="str">
        <f t="shared" si="4"/>
        <v/>
      </c>
      <c r="AA31" s="64">
        <f>SUM(AA28:AA30)</f>
        <v>5685.8049999999994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251.875</v>
      </c>
      <c r="C51" s="88">
        <f t="shared" si="10"/>
        <v>144.18199999999999</v>
      </c>
      <c r="D51" s="88">
        <f t="shared" si="10"/>
        <v>69.411999999999992</v>
      </c>
      <c r="E51" s="88">
        <f t="shared" si="10"/>
        <v>80.807999999999993</v>
      </c>
      <c r="F51" s="88">
        <f t="shared" si="10"/>
        <v>95.600999999999999</v>
      </c>
      <c r="G51" s="88">
        <f t="shared" si="10"/>
        <v>155.58600000000001</v>
      </c>
      <c r="H51" s="88">
        <f t="shared" si="10"/>
        <v>326.21800000000002</v>
      </c>
      <c r="I51" s="88">
        <f t="shared" si="10"/>
        <v>428.61500000000001</v>
      </c>
      <c r="J51" s="88">
        <f t="shared" si="10"/>
        <v>328.82399999999996</v>
      </c>
      <c r="K51" s="88">
        <f t="shared" si="10"/>
        <v>348.15699999999998</v>
      </c>
      <c r="L51" s="88">
        <f t="shared" si="10"/>
        <v>203.52600000000004</v>
      </c>
      <c r="M51" s="88">
        <f t="shared" si="10"/>
        <v>210.87900000000002</v>
      </c>
      <c r="N51" s="88">
        <f t="shared" si="10"/>
        <v>218.15600000000001</v>
      </c>
      <c r="O51" s="88">
        <f t="shared" si="10"/>
        <v>255.06700000000001</v>
      </c>
      <c r="P51" s="88">
        <f t="shared" si="10"/>
        <v>221.79400000000001</v>
      </c>
      <c r="Q51" s="88">
        <f t="shared" si="10"/>
        <v>195.79000000000002</v>
      </c>
      <c r="R51" s="88">
        <f t="shared" si="10"/>
        <v>171.66800000000001</v>
      </c>
      <c r="S51" s="88">
        <f t="shared" si="10"/>
        <v>312.69900000000001</v>
      </c>
      <c r="T51" s="88">
        <f t="shared" si="10"/>
        <v>184.934</v>
      </c>
      <c r="U51" s="88">
        <f t="shared" si="10"/>
        <v>313.36500000000001</v>
      </c>
      <c r="V51" s="88">
        <f t="shared" si="10"/>
        <v>311.47199999999998</v>
      </c>
      <c r="W51" s="88">
        <f t="shared" si="10"/>
        <v>285.14999999999998</v>
      </c>
      <c r="X51" s="88">
        <f t="shared" si="10"/>
        <v>298.19499999999999</v>
      </c>
      <c r="Y51" s="88">
        <f t="shared" si="10"/>
        <v>273.83200000000005</v>
      </c>
      <c r="Z51" s="89" t="str">
        <f t="shared" si="10"/>
        <v/>
      </c>
      <c r="AA51" s="105">
        <f>SUM(B51:Z51)</f>
        <v>5685.8049999999994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251.875</v>
      </c>
      <c r="C4" s="18">
        <v>144.18200000000002</v>
      </c>
      <c r="D4" s="18">
        <v>69.412000000000006</v>
      </c>
      <c r="E4" s="18">
        <v>80.807999999999993</v>
      </c>
      <c r="F4" s="18">
        <v>95.600999999999999</v>
      </c>
      <c r="G4" s="18">
        <v>155.58599999999998</v>
      </c>
      <c r="H4" s="18">
        <v>326.21800000000002</v>
      </c>
      <c r="I4" s="18">
        <v>428.61500000000001</v>
      </c>
      <c r="J4" s="18">
        <v>328.82399999999996</v>
      </c>
      <c r="K4" s="18">
        <v>348.15699999999998</v>
      </c>
      <c r="L4" s="18">
        <v>203.52600000000001</v>
      </c>
      <c r="M4" s="18">
        <v>210.87900000000002</v>
      </c>
      <c r="N4" s="18">
        <v>218.15600000000001</v>
      </c>
      <c r="O4" s="18">
        <v>255.06699999999998</v>
      </c>
      <c r="P4" s="18">
        <v>221.79400000000004</v>
      </c>
      <c r="Q4" s="18">
        <v>195.78999999999996</v>
      </c>
      <c r="R4" s="18">
        <v>171.66800000000001</v>
      </c>
      <c r="S4" s="18">
        <v>312.69900000000001</v>
      </c>
      <c r="T4" s="18">
        <v>184.93400000000003</v>
      </c>
      <c r="U4" s="18">
        <v>313.36500000000007</v>
      </c>
      <c r="V4" s="18">
        <v>311.47200000000004</v>
      </c>
      <c r="W4" s="18">
        <v>285.15000000000003</v>
      </c>
      <c r="X4" s="18">
        <v>298.19500000000005</v>
      </c>
      <c r="Y4" s="18">
        <v>273.83199999999999</v>
      </c>
      <c r="Z4" s="19"/>
      <c r="AA4" s="20">
        <f>SUM(B4:Z4)</f>
        <v>5685.8049999999994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348.48</v>
      </c>
      <c r="C7" s="28">
        <v>320</v>
      </c>
      <c r="D7" s="28">
        <v>278</v>
      </c>
      <c r="E7" s="28">
        <v>258.75</v>
      </c>
      <c r="F7" s="28">
        <v>254.98</v>
      </c>
      <c r="G7" s="28">
        <v>316.67</v>
      </c>
      <c r="H7" s="28">
        <v>359.77</v>
      </c>
      <c r="I7" s="28">
        <v>394.73</v>
      </c>
      <c r="J7" s="28">
        <v>354.68</v>
      </c>
      <c r="K7" s="28">
        <v>292</v>
      </c>
      <c r="L7" s="28">
        <v>170</v>
      </c>
      <c r="M7" s="28">
        <v>165</v>
      </c>
      <c r="N7" s="28">
        <v>165</v>
      </c>
      <c r="O7" s="28">
        <v>157</v>
      </c>
      <c r="P7" s="28">
        <v>165</v>
      </c>
      <c r="Q7" s="28">
        <v>165</v>
      </c>
      <c r="R7" s="28">
        <v>170</v>
      </c>
      <c r="S7" s="28">
        <v>292</v>
      </c>
      <c r="T7" s="28">
        <v>292</v>
      </c>
      <c r="U7" s="28">
        <v>364.87</v>
      </c>
      <c r="V7" s="28">
        <v>377.05</v>
      </c>
      <c r="W7" s="28">
        <v>293.60000000000002</v>
      </c>
      <c r="X7" s="28">
        <v>357.19</v>
      </c>
      <c r="Y7" s="28">
        <v>330</v>
      </c>
      <c r="Z7" s="29"/>
      <c r="AA7" s="30">
        <f>IF(SUM(B7:Z7)&lt;&gt;0,AVERAGEIF(B7:Z7,"&lt;&gt;"""),"")</f>
        <v>276.74041666666665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38.94</v>
      </c>
      <c r="F12" s="52">
        <v>41.875999999999998</v>
      </c>
      <c r="G12" s="52">
        <v>36</v>
      </c>
      <c r="H12" s="52">
        <v>50</v>
      </c>
      <c r="I12" s="52"/>
      <c r="J12" s="52"/>
      <c r="K12" s="52">
        <v>138</v>
      </c>
      <c r="L12" s="52">
        <v>85.414999999999992</v>
      </c>
      <c r="M12" s="52">
        <v>92.835999999999999</v>
      </c>
      <c r="N12" s="52">
        <v>121.617</v>
      </c>
      <c r="O12" s="52">
        <v>160.869</v>
      </c>
      <c r="P12" s="52">
        <v>130.012</v>
      </c>
      <c r="Q12" s="52">
        <v>100.208</v>
      </c>
      <c r="R12" s="52">
        <v>71.067999999999998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1066.8410000000001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38.94</v>
      </c>
      <c r="F16" s="62">
        <f t="shared" si="1"/>
        <v>41.875999999999998</v>
      </c>
      <c r="G16" s="62">
        <f t="shared" si="1"/>
        <v>36</v>
      </c>
      <c r="H16" s="62">
        <f t="shared" si="1"/>
        <v>50</v>
      </c>
      <c r="I16" s="62">
        <f t="shared" si="1"/>
        <v>0</v>
      </c>
      <c r="J16" s="62">
        <f t="shared" si="1"/>
        <v>0</v>
      </c>
      <c r="K16" s="62">
        <f t="shared" si="1"/>
        <v>138</v>
      </c>
      <c r="L16" s="62">
        <f t="shared" si="1"/>
        <v>85.414999999999992</v>
      </c>
      <c r="M16" s="62">
        <f t="shared" si="1"/>
        <v>92.835999999999999</v>
      </c>
      <c r="N16" s="62">
        <f t="shared" si="1"/>
        <v>121.617</v>
      </c>
      <c r="O16" s="62">
        <f t="shared" si="1"/>
        <v>160.869</v>
      </c>
      <c r="P16" s="62">
        <f t="shared" si="1"/>
        <v>130.012</v>
      </c>
      <c r="Q16" s="62">
        <f t="shared" si="1"/>
        <v>100.208</v>
      </c>
      <c r="R16" s="62">
        <f t="shared" si="1"/>
        <v>71.067999999999998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1066.8410000000001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125.68400000000001</v>
      </c>
      <c r="C20" s="77">
        <v>77.378</v>
      </c>
      <c r="D20" s="77">
        <v>52.093000000000004</v>
      </c>
      <c r="E20" s="77">
        <v>28.64</v>
      </c>
      <c r="F20" s="77">
        <v>42.070999999999998</v>
      </c>
      <c r="G20" s="77">
        <v>74.759999999999991</v>
      </c>
      <c r="H20" s="77">
        <v>167.24199999999999</v>
      </c>
      <c r="I20" s="77">
        <v>198.2</v>
      </c>
      <c r="J20" s="77">
        <v>200.934</v>
      </c>
      <c r="K20" s="77">
        <v>146.20699999999999</v>
      </c>
      <c r="L20" s="77">
        <v>102.76</v>
      </c>
      <c r="M20" s="77">
        <v>102.806</v>
      </c>
      <c r="N20" s="77">
        <v>90.975999999999999</v>
      </c>
      <c r="O20" s="77">
        <v>86.094999999999999</v>
      </c>
      <c r="P20" s="77">
        <v>82.688000000000002</v>
      </c>
      <c r="Q20" s="77">
        <v>77.75</v>
      </c>
      <c r="R20" s="77">
        <v>74.260000000000005</v>
      </c>
      <c r="S20" s="77">
        <v>170.916</v>
      </c>
      <c r="T20" s="77">
        <v>112.476</v>
      </c>
      <c r="U20" s="77">
        <v>160.95699999999999</v>
      </c>
      <c r="V20" s="77">
        <v>151.67499999999998</v>
      </c>
      <c r="W20" s="77">
        <v>128.74900000000002</v>
      </c>
      <c r="X20" s="77">
        <v>139.57499999999999</v>
      </c>
      <c r="Y20" s="77">
        <v>131.18899999999999</v>
      </c>
      <c r="Z20" s="78"/>
      <c r="AA20" s="79">
        <f t="shared" si="2"/>
        <v>2726.0809999999997</v>
      </c>
    </row>
    <row r="21" spans="1:27" ht="24.95" customHeight="1" x14ac:dyDescent="0.2">
      <c r="A21" s="75" t="s">
        <v>16</v>
      </c>
      <c r="B21" s="80">
        <v>126.19099999999999</v>
      </c>
      <c r="C21" s="81">
        <v>66.804000000000002</v>
      </c>
      <c r="D21" s="81">
        <v>17.318999999999999</v>
      </c>
      <c r="E21" s="81">
        <v>13.227999999999998</v>
      </c>
      <c r="F21" s="81">
        <v>11.654</v>
      </c>
      <c r="G21" s="81">
        <v>44.826000000000001</v>
      </c>
      <c r="H21" s="81">
        <v>108.976</v>
      </c>
      <c r="I21" s="81">
        <v>132.715</v>
      </c>
      <c r="J21" s="81">
        <v>127.89</v>
      </c>
      <c r="K21" s="81">
        <v>63.95</v>
      </c>
      <c r="L21" s="81">
        <v>15.350999999999999</v>
      </c>
      <c r="M21" s="81">
        <v>15.237</v>
      </c>
      <c r="N21" s="81">
        <v>5.5630000000000006</v>
      </c>
      <c r="O21" s="81">
        <v>8.1029999999999998</v>
      </c>
      <c r="P21" s="81">
        <v>9.0940000000000012</v>
      </c>
      <c r="Q21" s="81">
        <v>17.832000000000001</v>
      </c>
      <c r="R21" s="81">
        <v>26.339999999999996</v>
      </c>
      <c r="S21" s="81">
        <v>141.78299999999999</v>
      </c>
      <c r="T21" s="81">
        <v>72.458000000000013</v>
      </c>
      <c r="U21" s="81">
        <v>152.40800000000002</v>
      </c>
      <c r="V21" s="81">
        <v>159.79699999999997</v>
      </c>
      <c r="W21" s="81">
        <v>156.40099999999998</v>
      </c>
      <c r="X21" s="81">
        <v>158.62</v>
      </c>
      <c r="Y21" s="81">
        <v>142.64299999999997</v>
      </c>
      <c r="Z21" s="78"/>
      <c r="AA21" s="79">
        <f t="shared" si="2"/>
        <v>1795.1830000000004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251.875</v>
      </c>
      <c r="C25" s="88">
        <f t="shared" si="3"/>
        <v>144.18200000000002</v>
      </c>
      <c r="D25" s="88">
        <f t="shared" si="3"/>
        <v>69.412000000000006</v>
      </c>
      <c r="E25" s="88">
        <f t="shared" si="3"/>
        <v>41.867999999999995</v>
      </c>
      <c r="F25" s="88">
        <f t="shared" si="3"/>
        <v>53.724999999999994</v>
      </c>
      <c r="G25" s="88">
        <f t="shared" si="3"/>
        <v>119.58599999999998</v>
      </c>
      <c r="H25" s="88">
        <f t="shared" si="3"/>
        <v>276.21799999999996</v>
      </c>
      <c r="I25" s="88">
        <f t="shared" si="3"/>
        <v>330.91499999999996</v>
      </c>
      <c r="J25" s="88">
        <f t="shared" si="3"/>
        <v>328.82400000000001</v>
      </c>
      <c r="K25" s="88">
        <f t="shared" si="3"/>
        <v>210.15699999999998</v>
      </c>
      <c r="L25" s="88">
        <f t="shared" si="3"/>
        <v>118.111</v>
      </c>
      <c r="M25" s="88">
        <f t="shared" si="3"/>
        <v>118.04299999999999</v>
      </c>
      <c r="N25" s="88">
        <f t="shared" si="3"/>
        <v>96.539000000000001</v>
      </c>
      <c r="O25" s="88">
        <f t="shared" si="3"/>
        <v>94.197999999999993</v>
      </c>
      <c r="P25" s="88">
        <f t="shared" si="3"/>
        <v>91.782000000000011</v>
      </c>
      <c r="Q25" s="88">
        <f t="shared" si="3"/>
        <v>95.581999999999994</v>
      </c>
      <c r="R25" s="88">
        <f t="shared" si="3"/>
        <v>100.6</v>
      </c>
      <c r="S25" s="88">
        <f t="shared" si="3"/>
        <v>312.69899999999996</v>
      </c>
      <c r="T25" s="88">
        <f t="shared" si="3"/>
        <v>184.93400000000003</v>
      </c>
      <c r="U25" s="88">
        <f t="shared" si="3"/>
        <v>313.36500000000001</v>
      </c>
      <c r="V25" s="88">
        <f t="shared" si="3"/>
        <v>311.47199999999998</v>
      </c>
      <c r="W25" s="88">
        <f t="shared" si="3"/>
        <v>285.14999999999998</v>
      </c>
      <c r="X25" s="88">
        <f t="shared" si="3"/>
        <v>298.19499999999999</v>
      </c>
      <c r="Y25" s="88">
        <f t="shared" si="3"/>
        <v>273.83199999999999</v>
      </c>
      <c r="Z25" s="89">
        <f t="shared" si="3"/>
        <v>0</v>
      </c>
      <c r="AA25" s="90">
        <f t="shared" si="3"/>
        <v>4521.2640000000001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251.875</v>
      </c>
      <c r="C29" s="77">
        <v>144.18199999999999</v>
      </c>
      <c r="D29" s="77">
        <v>69.412000000000006</v>
      </c>
      <c r="E29" s="77">
        <v>80.808000000000007</v>
      </c>
      <c r="F29" s="77">
        <v>95.600999999999999</v>
      </c>
      <c r="G29" s="77">
        <v>155.58600000000001</v>
      </c>
      <c r="H29" s="77">
        <v>326.21800000000002</v>
      </c>
      <c r="I29" s="77">
        <v>330.91500000000002</v>
      </c>
      <c r="J29" s="77">
        <v>328.82400000000001</v>
      </c>
      <c r="K29" s="77">
        <v>348.15699999999998</v>
      </c>
      <c r="L29" s="77">
        <v>203.52600000000001</v>
      </c>
      <c r="M29" s="77">
        <v>210.87899999999999</v>
      </c>
      <c r="N29" s="77">
        <v>218.15600000000001</v>
      </c>
      <c r="O29" s="77">
        <v>255.06700000000001</v>
      </c>
      <c r="P29" s="77">
        <v>221.79400000000001</v>
      </c>
      <c r="Q29" s="77">
        <v>195.79</v>
      </c>
      <c r="R29" s="77">
        <v>171.66800000000001</v>
      </c>
      <c r="S29" s="77">
        <v>312.69900000000001</v>
      </c>
      <c r="T29" s="77">
        <v>184.934</v>
      </c>
      <c r="U29" s="77">
        <v>313.36500000000001</v>
      </c>
      <c r="V29" s="77">
        <v>311.47199999999998</v>
      </c>
      <c r="W29" s="77">
        <v>285.14999999999998</v>
      </c>
      <c r="X29" s="77">
        <v>298.19499999999999</v>
      </c>
      <c r="Y29" s="77">
        <v>273.83199999999999</v>
      </c>
      <c r="Z29" s="78"/>
      <c r="AA29" s="79">
        <f>SUM(B29:Z29)</f>
        <v>5588.1049999999987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251.875</v>
      </c>
      <c r="C31" s="62">
        <f t="shared" si="4"/>
        <v>144.18199999999999</v>
      </c>
      <c r="D31" s="62">
        <f t="shared" si="4"/>
        <v>69.412000000000006</v>
      </c>
      <c r="E31" s="62">
        <f t="shared" si="4"/>
        <v>80.808000000000007</v>
      </c>
      <c r="F31" s="62">
        <f t="shared" si="4"/>
        <v>95.600999999999999</v>
      </c>
      <c r="G31" s="62">
        <f t="shared" si="4"/>
        <v>155.58600000000001</v>
      </c>
      <c r="H31" s="62">
        <f t="shared" si="4"/>
        <v>326.21800000000002</v>
      </c>
      <c r="I31" s="62">
        <f t="shared" si="4"/>
        <v>330.91500000000002</v>
      </c>
      <c r="J31" s="62">
        <f t="shared" si="4"/>
        <v>328.82400000000001</v>
      </c>
      <c r="K31" s="62">
        <f t="shared" si="4"/>
        <v>348.15699999999998</v>
      </c>
      <c r="L31" s="62">
        <f t="shared" si="4"/>
        <v>203.52600000000001</v>
      </c>
      <c r="M31" s="62">
        <f t="shared" si="4"/>
        <v>210.87899999999999</v>
      </c>
      <c r="N31" s="62">
        <f t="shared" si="4"/>
        <v>218.15600000000001</v>
      </c>
      <c r="O31" s="62">
        <f t="shared" si="4"/>
        <v>255.06700000000001</v>
      </c>
      <c r="P31" s="62">
        <f t="shared" si="4"/>
        <v>221.79400000000001</v>
      </c>
      <c r="Q31" s="62">
        <f t="shared" si="4"/>
        <v>195.79</v>
      </c>
      <c r="R31" s="62">
        <f t="shared" si="4"/>
        <v>171.66800000000001</v>
      </c>
      <c r="S31" s="62">
        <f t="shared" si="4"/>
        <v>312.69900000000001</v>
      </c>
      <c r="T31" s="62">
        <f t="shared" si="4"/>
        <v>184.934</v>
      </c>
      <c r="U31" s="62">
        <f t="shared" si="4"/>
        <v>313.36500000000001</v>
      </c>
      <c r="V31" s="62">
        <f t="shared" si="4"/>
        <v>311.47199999999998</v>
      </c>
      <c r="W31" s="62">
        <f t="shared" si="4"/>
        <v>285.14999999999998</v>
      </c>
      <c r="X31" s="62">
        <f t="shared" si="4"/>
        <v>298.19499999999999</v>
      </c>
      <c r="Y31" s="62">
        <f t="shared" si="4"/>
        <v>273.83199999999999</v>
      </c>
      <c r="Z31" s="63">
        <f t="shared" si="4"/>
        <v>0</v>
      </c>
      <c r="AA31" s="64">
        <f t="shared" si="4"/>
        <v>5588.1049999999987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97.7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97.7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97.7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251.875</v>
      </c>
      <c r="C51" s="88">
        <f t="shared" si="10"/>
        <v>144.18200000000002</v>
      </c>
      <c r="D51" s="88">
        <f t="shared" si="10"/>
        <v>69.412000000000006</v>
      </c>
      <c r="E51" s="88">
        <f t="shared" si="10"/>
        <v>80.807999999999993</v>
      </c>
      <c r="F51" s="88">
        <f t="shared" si="10"/>
        <v>95.600999999999999</v>
      </c>
      <c r="G51" s="88">
        <f t="shared" si="10"/>
        <v>155.58599999999998</v>
      </c>
      <c r="H51" s="88">
        <f t="shared" si="10"/>
        <v>326.21799999999996</v>
      </c>
      <c r="I51" s="88">
        <f t="shared" si="10"/>
        <v>428.61499999999995</v>
      </c>
      <c r="J51" s="88">
        <f t="shared" si="10"/>
        <v>328.82400000000001</v>
      </c>
      <c r="K51" s="88">
        <f t="shared" si="10"/>
        <v>348.15699999999998</v>
      </c>
      <c r="L51" s="88">
        <f t="shared" si="10"/>
        <v>203.52600000000001</v>
      </c>
      <c r="M51" s="88">
        <f t="shared" si="10"/>
        <v>210.87899999999999</v>
      </c>
      <c r="N51" s="88">
        <f t="shared" si="10"/>
        <v>218.15600000000001</v>
      </c>
      <c r="O51" s="88">
        <f t="shared" si="10"/>
        <v>255.06700000000001</v>
      </c>
      <c r="P51" s="88">
        <f t="shared" si="10"/>
        <v>221.79400000000001</v>
      </c>
      <c r="Q51" s="88">
        <f t="shared" si="10"/>
        <v>195.79</v>
      </c>
      <c r="R51" s="88">
        <f t="shared" si="10"/>
        <v>171.66800000000001</v>
      </c>
      <c r="S51" s="88">
        <f t="shared" si="10"/>
        <v>312.69899999999996</v>
      </c>
      <c r="T51" s="88">
        <f t="shared" si="10"/>
        <v>184.93400000000003</v>
      </c>
      <c r="U51" s="88">
        <f t="shared" si="10"/>
        <v>313.36500000000001</v>
      </c>
      <c r="V51" s="88">
        <f t="shared" si="10"/>
        <v>311.47199999999998</v>
      </c>
      <c r="W51" s="88">
        <f t="shared" si="10"/>
        <v>285.14999999999998</v>
      </c>
      <c r="X51" s="88">
        <f t="shared" si="10"/>
        <v>298.19499999999999</v>
      </c>
      <c r="Y51" s="88">
        <f t="shared" si="10"/>
        <v>273.83199999999999</v>
      </c>
      <c r="Z51" s="89">
        <f t="shared" si="10"/>
        <v>0</v>
      </c>
      <c r="AA51" s="105">
        <f>SUM(B51:Z51)</f>
        <v>5685.8049999999994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97.7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97.7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348.48</v>
      </c>
      <c r="C7" s="118">
        <v>320</v>
      </c>
      <c r="D7" s="118">
        <v>278</v>
      </c>
      <c r="E7" s="118">
        <v>258.75</v>
      </c>
      <c r="F7" s="118">
        <v>254.98</v>
      </c>
      <c r="G7" s="118">
        <v>316.67</v>
      </c>
      <c r="H7" s="118">
        <v>359.77</v>
      </c>
      <c r="I7" s="118">
        <v>394.73</v>
      </c>
      <c r="J7" s="118">
        <v>354.68</v>
      </c>
      <c r="K7" s="118">
        <v>292</v>
      </c>
      <c r="L7" s="118">
        <v>170</v>
      </c>
      <c r="M7" s="118">
        <v>165</v>
      </c>
      <c r="N7" s="118">
        <v>165</v>
      </c>
      <c r="O7" s="118">
        <v>157</v>
      </c>
      <c r="P7" s="118">
        <v>165</v>
      </c>
      <c r="Q7" s="118">
        <v>165</v>
      </c>
      <c r="R7" s="118">
        <v>170</v>
      </c>
      <c r="S7" s="118">
        <v>292</v>
      </c>
      <c r="T7" s="118">
        <v>292</v>
      </c>
      <c r="U7" s="118">
        <v>364.87</v>
      </c>
      <c r="V7" s="118">
        <v>377.05</v>
      </c>
      <c r="W7" s="118">
        <v>293.60000000000002</v>
      </c>
      <c r="X7" s="118">
        <v>357.19</v>
      </c>
      <c r="Y7" s="118">
        <v>330</v>
      </c>
      <c r="Z7" s="119"/>
      <c r="AA7" s="120">
        <f>IF(SUM(B7:Z7)&lt;&gt;0,AVERAGEIF(B7:Z7,"&lt;&gt;"""),"")</f>
        <v>276.74041666666665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97.7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97.7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97.7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2022-07-12T13:20:08Z</dcterms:created>
  <dcterms:modified xsi:type="dcterms:W3CDTF">2022-07-12T13:20:09Z</dcterms:modified>
</cp:coreProperties>
</file>