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<sst xmlns="http://schemas.openxmlformats.org/spreadsheetml/2006/main" count="117" uniqueCount="53">
  <si>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11/07/2022 16:16:14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</si>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</sst>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177</c:v>
                </c:pt>
                <c:pt idx="1">
                  <c:v>182.006</c:v>
                </c:pt>
                <c:pt idx="2">
                  <c:v>150.37100000000001</c:v>
                </c:pt>
                <c:pt idx="3">
                  <c:v>130</c:v>
                </c:pt>
                <c:pt idx="4">
                  <c:v>130</c:v>
                </c:pt>
                <c:pt idx="5">
                  <c:v>160</c:v>
                </c:pt>
                <c:pt idx="6">
                  <c:v>157.72800000000001</c:v>
                </c:pt>
                <c:pt idx="7">
                  <c:v>405.90200000000004</c:v>
                </c:pt>
                <c:pt idx="8">
                  <c:v>336.66299999999995</c:v>
                </c:pt>
                <c:pt idx="9">
                  <c:v>150</c:v>
                </c:pt>
                <c:pt idx="10">
                  <c:v>117.29300000000001</c:v>
                </c:pt>
                <c:pt idx="11">
                  <c:v>66.277999999999992</c:v>
                </c:pt>
                <c:pt idx="12">
                  <c:v>124.831</c:v>
                </c:pt>
                <c:pt idx="13">
                  <c:v>51.347999999999999</c:v>
                </c:pt>
                <c:pt idx="14">
                  <c:v>49.403999999999996</c:v>
                </c:pt>
                <c:pt idx="15">
                  <c:v>101.56100000000001</c:v>
                </c:pt>
                <c:pt idx="16">
                  <c:v>165.374</c:v>
                </c:pt>
                <c:pt idx="17">
                  <c:v>257.28899999999999</c:v>
                </c:pt>
                <c:pt idx="18">
                  <c:v>274.93899999999996</c:v>
                </c:pt>
                <c:pt idx="19">
                  <c:v>299.06600000000003</c:v>
                </c:pt>
                <c:pt idx="20">
                  <c:v>489.41399999999999</c:v>
                </c:pt>
                <c:pt idx="21">
                  <c:v>287.89499999999998</c:v>
                </c:pt>
                <c:pt idx="22">
                  <c:v>284.37399999999997</c:v>
                </c:pt>
                <c:pt idx="23">
                  <c:v>271.10300000000007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45.960999999999999</c:v>
                </c:pt>
                <c:pt idx="1">
                  <c:v>51.771000000000001</c:v>
                </c:pt>
                <c:pt idx="2">
                  <c:v>61.712999999999994</c:v>
                </c:pt>
                <c:pt idx="3">
                  <c:v>70.591999999999999</c:v>
                </c:pt>
                <c:pt idx="4">
                  <c:v>76.919000000000011</c:v>
                </c:pt>
                <c:pt idx="5">
                  <c:v>79.883999999999986</c:v>
                </c:pt>
                <c:pt idx="6">
                  <c:v>95.084999999999994</c:v>
                </c:pt>
                <c:pt idx="7">
                  <c:v>128.02100000000002</c:v>
                </c:pt>
                <c:pt idx="8">
                  <c:v>154.33799999999999</c:v>
                </c:pt>
                <c:pt idx="9">
                  <c:v>170.74300000000002</c:v>
                </c:pt>
                <c:pt idx="10">
                  <c:v>180.76000000000002</c:v>
                </c:pt>
                <c:pt idx="11">
                  <c:v>179.977</c:v>
                </c:pt>
                <c:pt idx="12">
                  <c:v>176.88300000000001</c:v>
                </c:pt>
                <c:pt idx="13">
                  <c:v>178.48600000000002</c:v>
                </c:pt>
                <c:pt idx="14">
                  <c:v>169.07399999999998</c:v>
                </c:pt>
                <c:pt idx="15">
                  <c:v>160.059</c:v>
                </c:pt>
                <c:pt idx="16">
                  <c:v>138.96199999999999</c:v>
                </c:pt>
                <c:pt idx="17">
                  <c:v>111.922</c:v>
                </c:pt>
                <c:pt idx="18">
                  <c:v>77.563999999999993</c:v>
                </c:pt>
                <c:pt idx="19">
                  <c:v>54.981000000000002</c:v>
                </c:pt>
                <c:pt idx="20">
                  <c:v>51.064</c:v>
                </c:pt>
                <c:pt idx="21">
                  <c:v>51.834999999999994</c:v>
                </c:pt>
                <c:pt idx="22">
                  <c:v>54.987000000000002</c:v>
                </c:pt>
                <c:pt idx="23">
                  <c:v>58.52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755808"/>
        <c:axId val="423756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222.96099999999998</c:v>
                </c:pt>
                <c:pt idx="1">
                  <c:v>233.77700000000002</c:v>
                </c:pt>
                <c:pt idx="2">
                  <c:v>212.08400000000003</c:v>
                </c:pt>
                <c:pt idx="3">
                  <c:v>222.62800000000001</c:v>
                </c:pt>
                <c:pt idx="4">
                  <c:v>220.10399999999998</c:v>
                </c:pt>
                <c:pt idx="5">
                  <c:v>239.88400000000001</c:v>
                </c:pt>
                <c:pt idx="6">
                  <c:v>252.81300000000005</c:v>
                </c:pt>
                <c:pt idx="7">
                  <c:v>533.98300000000006</c:v>
                </c:pt>
                <c:pt idx="8">
                  <c:v>491.00099999999992</c:v>
                </c:pt>
                <c:pt idx="9">
                  <c:v>320.74299999999999</c:v>
                </c:pt>
                <c:pt idx="10">
                  <c:v>298.053</c:v>
                </c:pt>
                <c:pt idx="11">
                  <c:v>246.255</c:v>
                </c:pt>
                <c:pt idx="12">
                  <c:v>301.71400000000006</c:v>
                </c:pt>
                <c:pt idx="13">
                  <c:v>229.834</c:v>
                </c:pt>
                <c:pt idx="14">
                  <c:v>218.47800000000001</c:v>
                </c:pt>
                <c:pt idx="15">
                  <c:v>261.62</c:v>
                </c:pt>
                <c:pt idx="16">
                  <c:v>304.33599999999996</c:v>
                </c:pt>
                <c:pt idx="17">
                  <c:v>369.21100000000007</c:v>
                </c:pt>
                <c:pt idx="18">
                  <c:v>352.50300000000004</c:v>
                </c:pt>
                <c:pt idx="19">
                  <c:v>354.04699999999997</c:v>
                </c:pt>
                <c:pt idx="20">
                  <c:v>540.48800000000006</c:v>
                </c:pt>
                <c:pt idx="21">
                  <c:v>339.72999999999996</c:v>
                </c:pt>
                <c:pt idx="22">
                  <c:v>339.36099999999999</c:v>
                </c:pt>
                <c:pt idx="23">
                  <c:v>329.62299999999999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55808"/>
        <c:axId val="423756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336.17</c:v>
                </c:pt>
                <c:pt idx="1">
                  <c:v>314.61</c:v>
                </c:pt>
                <c:pt idx="2">
                  <c:v>295.41000000000003</c:v>
                </c:pt>
                <c:pt idx="3">
                  <c:v>292</c:v>
                </c:pt>
                <c:pt idx="4">
                  <c:v>294</c:v>
                </c:pt>
                <c:pt idx="5">
                  <c:v>318.64999999999998</c:v>
                </c:pt>
                <c:pt idx="6">
                  <c:v>356.7</c:v>
                </c:pt>
                <c:pt idx="7">
                  <c:v>427.5</c:v>
                </c:pt>
                <c:pt idx="8">
                  <c:v>399.95</c:v>
                </c:pt>
                <c:pt idx="9">
                  <c:v>293.97000000000003</c:v>
                </c:pt>
                <c:pt idx="10">
                  <c:v>292</c:v>
                </c:pt>
                <c:pt idx="11">
                  <c:v>292</c:v>
                </c:pt>
                <c:pt idx="12">
                  <c:v>292</c:v>
                </c:pt>
                <c:pt idx="13">
                  <c:v>289.33</c:v>
                </c:pt>
                <c:pt idx="14">
                  <c:v>289.95</c:v>
                </c:pt>
                <c:pt idx="15">
                  <c:v>292.45999999999998</c:v>
                </c:pt>
                <c:pt idx="16">
                  <c:v>327.16000000000003</c:v>
                </c:pt>
                <c:pt idx="17">
                  <c:v>365.89</c:v>
                </c:pt>
                <c:pt idx="18">
                  <c:v>387.41</c:v>
                </c:pt>
                <c:pt idx="19">
                  <c:v>450.96</c:v>
                </c:pt>
                <c:pt idx="20">
                  <c:v>499</c:v>
                </c:pt>
                <c:pt idx="21">
                  <c:v>432</c:v>
                </c:pt>
                <c:pt idx="22">
                  <c:v>422.41</c:v>
                </c:pt>
                <c:pt idx="23">
                  <c:v>406.11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56984"/>
        <c:axId val="423756592"/>
      </c:lineChart>
      <c:catAx>
        <c:axId val="423755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56200"/>
        <c:crosses val="autoZero"/>
        <c:auto val="1"/>
        <c:lblAlgn val="ctr"/>
        <c:lblOffset val="100"/>
        <c:noMultiLvlLbl val="0"/>
      </c:catAx>
      <c:valAx>
        <c:axId val="42375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55808"/>
        <c:crosses val="autoZero"/>
        <c:crossBetween val="between"/>
      </c:valAx>
      <c:valAx>
        <c:axId val="423756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56984"/>
        <c:crosses val="max"/>
        <c:crossBetween val="between"/>
      </c:valAx>
      <c:catAx>
        <c:axId val="423756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75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222.96099999999998</v>
      </c>
      <c r="C4" s="18">
        <v>233.77699999999999</v>
      </c>
      <c r="D4" s="18">
        <v>212.084</v>
      </c>
      <c r="E4" s="18">
        <v>222.62799999999999</v>
      </c>
      <c r="F4" s="18">
        <v>220.10399999999998</v>
      </c>
      <c r="G4" s="18">
        <v>239.88400000000001</v>
      </c>
      <c r="H4" s="18">
        <v>252.81300000000002</v>
      </c>
      <c r="I4" s="18">
        <v>533.98300000000017</v>
      </c>
      <c r="J4" s="18">
        <v>491.00099999999992</v>
      </c>
      <c r="K4" s="18">
        <v>320.74299999999994</v>
      </c>
      <c r="L4" s="18">
        <v>298.05300000000005</v>
      </c>
      <c r="M4" s="18">
        <v>246.25500000000002</v>
      </c>
      <c r="N4" s="18">
        <v>301.714</v>
      </c>
      <c r="O4" s="18">
        <v>229.83400000000003</v>
      </c>
      <c r="P4" s="18">
        <v>218.47799999999998</v>
      </c>
      <c r="Q4" s="18">
        <v>261.62</v>
      </c>
      <c r="R4" s="18">
        <v>304.33599999999996</v>
      </c>
      <c r="S4" s="18">
        <v>369.21099999999996</v>
      </c>
      <c r="T4" s="18">
        <v>352.50299999999999</v>
      </c>
      <c r="U4" s="18">
        <v>354.04700000000003</v>
      </c>
      <c r="V4" s="18">
        <v>540.47800000000007</v>
      </c>
      <c r="W4" s="18">
        <v>339.7299999999999</v>
      </c>
      <c r="X4" s="18">
        <v>339.36099999999993</v>
      </c>
      <c r="Y4" s="18">
        <v>329.62299999999993</v>
      </c>
      <c r="Z4" s="19"/>
      <c r="AA4" s="20">
        <f>SUM(B4:Z4)</f>
        <v>7435.2209999999995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336.17</v>
      </c>
      <c r="C7" s="28">
        <v>314.61</v>
      </c>
      <c r="D7" s="28">
        <v>295.41000000000003</v>
      </c>
      <c r="E7" s="28">
        <v>292</v>
      </c>
      <c r="F7" s="28">
        <v>294</v>
      </c>
      <c r="G7" s="28">
        <v>318.64999999999998</v>
      </c>
      <c r="H7" s="28">
        <v>356.7</v>
      </c>
      <c r="I7" s="28">
        <v>427.5</v>
      </c>
      <c r="J7" s="28">
        <v>399.95</v>
      </c>
      <c r="K7" s="28">
        <v>293.97000000000003</v>
      </c>
      <c r="L7" s="28">
        <v>292</v>
      </c>
      <c r="M7" s="28">
        <v>292</v>
      </c>
      <c r="N7" s="28">
        <v>292</v>
      </c>
      <c r="O7" s="28">
        <v>289.33</v>
      </c>
      <c r="P7" s="28">
        <v>289.95</v>
      </c>
      <c r="Q7" s="28">
        <v>292.45999999999998</v>
      </c>
      <c r="R7" s="28">
        <v>327.16000000000003</v>
      </c>
      <c r="S7" s="28">
        <v>365.89</v>
      </c>
      <c r="T7" s="28">
        <v>387.41</v>
      </c>
      <c r="U7" s="28">
        <v>450.96</v>
      </c>
      <c r="V7" s="28">
        <v>499</v>
      </c>
      <c r="W7" s="28">
        <v>432</v>
      </c>
      <c r="X7" s="28">
        <v>422.41</v>
      </c>
      <c r="Y7" s="28">
        <v>406.11</v>
      </c>
      <c r="Z7" s="29"/>
      <c r="AA7" s="30">
        <f>IF(SUM(B7:Z7)&lt;&gt;0,AVERAGEIF(B7:Z7,"&lt;&gt;"""),"")</f>
        <v>348.65166666666664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177</v>
      </c>
      <c r="C12" s="52">
        <v>182.006</v>
      </c>
      <c r="D12" s="52">
        <v>150.37100000000001</v>
      </c>
      <c r="E12" s="52">
        <v>130</v>
      </c>
      <c r="F12" s="52">
        <v>130</v>
      </c>
      <c r="G12" s="52">
        <v>160</v>
      </c>
      <c r="H12" s="52">
        <v>157.72800000000001</v>
      </c>
      <c r="I12" s="52">
        <v>405.90200000000004</v>
      </c>
      <c r="J12" s="52">
        <v>336.66299999999995</v>
      </c>
      <c r="K12" s="52">
        <v>150</v>
      </c>
      <c r="L12" s="52">
        <v>117.29300000000001</v>
      </c>
      <c r="M12" s="52">
        <v>66.277999999999992</v>
      </c>
      <c r="N12" s="52">
        <v>124.831</v>
      </c>
      <c r="O12" s="52">
        <v>51.347999999999999</v>
      </c>
      <c r="P12" s="52">
        <v>49.403999999999996</v>
      </c>
      <c r="Q12" s="52">
        <v>101.56100000000001</v>
      </c>
      <c r="R12" s="52">
        <v>165.374</v>
      </c>
      <c r="S12" s="52">
        <v>257.28899999999999</v>
      </c>
      <c r="T12" s="52">
        <v>274.93899999999996</v>
      </c>
      <c r="U12" s="52">
        <v>299.06600000000003</v>
      </c>
      <c r="V12" s="52">
        <v>489.41399999999999</v>
      </c>
      <c r="W12" s="52">
        <v>287.89499999999998</v>
      </c>
      <c r="X12" s="52">
        <v>284.37399999999997</v>
      </c>
      <c r="Y12" s="52">
        <v>271.10300000000007</v>
      </c>
      <c r="Z12" s="53"/>
      <c r="AA12" s="54">
        <f t="shared" si="0"/>
        <v>4819.838999999999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45.960999999999999</v>
      </c>
      <c r="C14" s="57">
        <v>51.771000000000001</v>
      </c>
      <c r="D14" s="57">
        <v>61.712999999999994</v>
      </c>
      <c r="E14" s="57">
        <v>70.591999999999999</v>
      </c>
      <c r="F14" s="57">
        <v>76.919000000000011</v>
      </c>
      <c r="G14" s="57">
        <v>79.883999999999986</v>
      </c>
      <c r="H14" s="57">
        <v>95.084999999999994</v>
      </c>
      <c r="I14" s="57">
        <v>128.02100000000002</v>
      </c>
      <c r="J14" s="57">
        <v>154.33799999999999</v>
      </c>
      <c r="K14" s="57">
        <v>170.74300000000002</v>
      </c>
      <c r="L14" s="57">
        <v>180.76000000000002</v>
      </c>
      <c r="M14" s="57">
        <v>179.977</v>
      </c>
      <c r="N14" s="57">
        <v>176.88300000000001</v>
      </c>
      <c r="O14" s="57">
        <v>178.48600000000002</v>
      </c>
      <c r="P14" s="57">
        <v>169.07399999999998</v>
      </c>
      <c r="Q14" s="57">
        <v>160.059</v>
      </c>
      <c r="R14" s="57">
        <v>138.96199999999999</v>
      </c>
      <c r="S14" s="57">
        <v>111.922</v>
      </c>
      <c r="T14" s="57">
        <v>77.563999999999993</v>
      </c>
      <c r="U14" s="57">
        <v>54.981000000000002</v>
      </c>
      <c r="V14" s="57">
        <v>51.064</v>
      </c>
      <c r="W14" s="57">
        <v>51.834999999999994</v>
      </c>
      <c r="X14" s="57">
        <v>54.987000000000002</v>
      </c>
      <c r="Y14" s="57">
        <v>58.52</v>
      </c>
      <c r="Z14" s="58"/>
      <c r="AA14" s="59">
        <f t="shared" si="0"/>
        <v>2580.1010000000001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222.96100000000001</v>
      </c>
      <c r="C16" s="62">
        <f t="shared" ref="C16:Z16" si="1">IF(LEN(C$2)&gt;0,SUM(C10:C15),"")</f>
        <v>233.77699999999999</v>
      </c>
      <c r="D16" s="62">
        <f t="shared" si="1"/>
        <v>212.084</v>
      </c>
      <c r="E16" s="62">
        <f t="shared" si="1"/>
        <v>200.59199999999998</v>
      </c>
      <c r="F16" s="62">
        <f t="shared" si="1"/>
        <v>206.91900000000001</v>
      </c>
      <c r="G16" s="62">
        <f t="shared" si="1"/>
        <v>239.88399999999999</v>
      </c>
      <c r="H16" s="62">
        <f t="shared" si="1"/>
        <v>252.81299999999999</v>
      </c>
      <c r="I16" s="62">
        <f t="shared" si="1"/>
        <v>533.923</v>
      </c>
      <c r="J16" s="62">
        <f t="shared" si="1"/>
        <v>491.00099999999998</v>
      </c>
      <c r="K16" s="62">
        <f t="shared" si="1"/>
        <v>320.74300000000005</v>
      </c>
      <c r="L16" s="62">
        <f t="shared" si="1"/>
        <v>298.053</v>
      </c>
      <c r="M16" s="62">
        <f t="shared" si="1"/>
        <v>246.255</v>
      </c>
      <c r="N16" s="62">
        <f t="shared" si="1"/>
        <v>301.714</v>
      </c>
      <c r="O16" s="62">
        <f t="shared" si="1"/>
        <v>229.834</v>
      </c>
      <c r="P16" s="62">
        <f t="shared" si="1"/>
        <v>218.47799999999998</v>
      </c>
      <c r="Q16" s="62">
        <f t="shared" si="1"/>
        <v>261.62</v>
      </c>
      <c r="R16" s="62">
        <f t="shared" si="1"/>
        <v>304.33600000000001</v>
      </c>
      <c r="S16" s="62">
        <f t="shared" si="1"/>
        <v>369.21100000000001</v>
      </c>
      <c r="T16" s="62">
        <f t="shared" si="1"/>
        <v>352.50299999999993</v>
      </c>
      <c r="U16" s="62">
        <f t="shared" si="1"/>
        <v>354.04700000000003</v>
      </c>
      <c r="V16" s="62">
        <f t="shared" si="1"/>
        <v>540.47799999999995</v>
      </c>
      <c r="W16" s="62">
        <f t="shared" si="1"/>
        <v>339.72999999999996</v>
      </c>
      <c r="X16" s="62">
        <f t="shared" si="1"/>
        <v>339.36099999999999</v>
      </c>
      <c r="Y16" s="62">
        <f t="shared" si="1"/>
        <v>329.62300000000005</v>
      </c>
      <c r="Z16" s="63" t="str">
        <f t="shared" si="1"/>
        <v/>
      </c>
      <c r="AA16" s="64">
        <f>SUM(AA10:AA15)</f>
        <v>7399.9399999999987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0.06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0.06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22.036000000000001</v>
      </c>
      <c r="F22" s="81">
        <v>13.185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35.221000000000004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22.036000000000001</v>
      </c>
      <c r="F25" s="88">
        <f t="shared" si="3"/>
        <v>13.185</v>
      </c>
      <c r="G25" s="88">
        <f t="shared" si="3"/>
        <v>0</v>
      </c>
      <c r="H25" s="88">
        <f t="shared" si="3"/>
        <v>0</v>
      </c>
      <c r="I25" s="88">
        <f t="shared" si="3"/>
        <v>0.06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35.281000000000006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222.96100000000001</v>
      </c>
      <c r="C29" s="77">
        <v>233.77699999999999</v>
      </c>
      <c r="D29" s="77">
        <v>212.084</v>
      </c>
      <c r="E29" s="77">
        <v>222.62799999999999</v>
      </c>
      <c r="F29" s="77">
        <v>220.10400000000001</v>
      </c>
      <c r="G29" s="77">
        <v>239.88399999999999</v>
      </c>
      <c r="H29" s="77">
        <v>252.81299999999999</v>
      </c>
      <c r="I29" s="77">
        <v>533.98299999999995</v>
      </c>
      <c r="J29" s="77">
        <v>491.00099999999998</v>
      </c>
      <c r="K29" s="77">
        <v>320.74299999999999</v>
      </c>
      <c r="L29" s="77">
        <v>298.053</v>
      </c>
      <c r="M29" s="77">
        <v>246.255</v>
      </c>
      <c r="N29" s="77">
        <v>301.714</v>
      </c>
      <c r="O29" s="77">
        <v>229.834</v>
      </c>
      <c r="P29" s="77">
        <v>218.47800000000001</v>
      </c>
      <c r="Q29" s="77">
        <v>261.62</v>
      </c>
      <c r="R29" s="77">
        <v>304.33600000000001</v>
      </c>
      <c r="S29" s="77">
        <v>369.21100000000001</v>
      </c>
      <c r="T29" s="77">
        <v>352.50299999999999</v>
      </c>
      <c r="U29" s="77">
        <v>354.04700000000003</v>
      </c>
      <c r="V29" s="77">
        <v>540.47799999999995</v>
      </c>
      <c r="W29" s="77">
        <v>339.73</v>
      </c>
      <c r="X29" s="77">
        <v>339.36099999999999</v>
      </c>
      <c r="Y29" s="77">
        <v>329.62299999999999</v>
      </c>
      <c r="Z29" s="78"/>
      <c r="AA29" s="79">
        <f>SUM(B29:Z29)</f>
        <v>7435.2210000000005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222.96100000000001</v>
      </c>
      <c r="C31" s="62">
        <f t="shared" ref="C31:Z31" si="4">IF(LEN(C$2)&gt;0,SUM(C28:C30),"")</f>
        <v>233.77699999999999</v>
      </c>
      <c r="D31" s="62">
        <f t="shared" si="4"/>
        <v>212.084</v>
      </c>
      <c r="E31" s="62">
        <f t="shared" si="4"/>
        <v>222.62799999999999</v>
      </c>
      <c r="F31" s="62">
        <f t="shared" si="4"/>
        <v>220.10400000000001</v>
      </c>
      <c r="G31" s="62">
        <f t="shared" si="4"/>
        <v>239.88399999999999</v>
      </c>
      <c r="H31" s="62">
        <f t="shared" si="4"/>
        <v>252.81299999999999</v>
      </c>
      <c r="I31" s="62">
        <f t="shared" si="4"/>
        <v>533.98299999999995</v>
      </c>
      <c r="J31" s="62">
        <f t="shared" si="4"/>
        <v>491.00099999999998</v>
      </c>
      <c r="K31" s="62">
        <f t="shared" si="4"/>
        <v>320.74299999999999</v>
      </c>
      <c r="L31" s="62">
        <f t="shared" si="4"/>
        <v>298.053</v>
      </c>
      <c r="M31" s="62">
        <f t="shared" si="4"/>
        <v>246.255</v>
      </c>
      <c r="N31" s="62">
        <f t="shared" si="4"/>
        <v>301.714</v>
      </c>
      <c r="O31" s="62">
        <f t="shared" si="4"/>
        <v>229.834</v>
      </c>
      <c r="P31" s="62">
        <f t="shared" si="4"/>
        <v>218.47800000000001</v>
      </c>
      <c r="Q31" s="62">
        <f t="shared" si="4"/>
        <v>261.62</v>
      </c>
      <c r="R31" s="62">
        <f t="shared" si="4"/>
        <v>304.33600000000001</v>
      </c>
      <c r="S31" s="62">
        <f t="shared" si="4"/>
        <v>369.21100000000001</v>
      </c>
      <c r="T31" s="62">
        <f t="shared" si="4"/>
        <v>352.50299999999999</v>
      </c>
      <c r="U31" s="62">
        <f t="shared" si="4"/>
        <v>354.04700000000003</v>
      </c>
      <c r="V31" s="62">
        <f t="shared" si="4"/>
        <v>540.47799999999995</v>
      </c>
      <c r="W31" s="62">
        <f t="shared" si="4"/>
        <v>339.73</v>
      </c>
      <c r="X31" s="62">
        <f t="shared" si="4"/>
        <v>339.36099999999999</v>
      </c>
      <c r="Y31" s="62">
        <f t="shared" si="4"/>
        <v>329.62299999999999</v>
      </c>
      <c r="Z31" s="63" t="str">
        <f t="shared" si="4"/>
        <v/>
      </c>
      <c r="AA31" s="64">
        <f>SUM(AA28:AA30)</f>
        <v>7435.2210000000005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222.96100000000001</v>
      </c>
      <c r="C51" s="88">
        <f t="shared" si="10"/>
        <v>233.77699999999999</v>
      </c>
      <c r="D51" s="88">
        <f t="shared" si="10"/>
        <v>212.084</v>
      </c>
      <c r="E51" s="88">
        <f t="shared" si="10"/>
        <v>222.62799999999999</v>
      </c>
      <c r="F51" s="88">
        <f t="shared" si="10"/>
        <v>220.10400000000001</v>
      </c>
      <c r="G51" s="88">
        <f t="shared" si="10"/>
        <v>239.88399999999999</v>
      </c>
      <c r="H51" s="88">
        <f t="shared" si="10"/>
        <v>252.81299999999999</v>
      </c>
      <c r="I51" s="88">
        <f t="shared" si="10"/>
        <v>533.98299999999995</v>
      </c>
      <c r="J51" s="88">
        <f t="shared" si="10"/>
        <v>491.00099999999998</v>
      </c>
      <c r="K51" s="88">
        <f t="shared" si="10"/>
        <v>320.74300000000005</v>
      </c>
      <c r="L51" s="88">
        <f t="shared" si="10"/>
        <v>298.053</v>
      </c>
      <c r="M51" s="88">
        <f t="shared" si="10"/>
        <v>246.255</v>
      </c>
      <c r="N51" s="88">
        <f t="shared" si="10"/>
        <v>301.714</v>
      </c>
      <c r="O51" s="88">
        <f t="shared" si="10"/>
        <v>229.834</v>
      </c>
      <c r="P51" s="88">
        <f t="shared" si="10"/>
        <v>218.47799999999998</v>
      </c>
      <c r="Q51" s="88">
        <f t="shared" si="10"/>
        <v>261.62</v>
      </c>
      <c r="R51" s="88">
        <f t="shared" si="10"/>
        <v>304.33600000000001</v>
      </c>
      <c r="S51" s="88">
        <f t="shared" si="10"/>
        <v>369.21100000000001</v>
      </c>
      <c r="T51" s="88">
        <f t="shared" si="10"/>
        <v>352.50299999999993</v>
      </c>
      <c r="U51" s="88">
        <f t="shared" si="10"/>
        <v>354.04700000000003</v>
      </c>
      <c r="V51" s="88">
        <f t="shared" si="10"/>
        <v>540.47799999999995</v>
      </c>
      <c r="W51" s="88">
        <f t="shared" si="10"/>
        <v>339.72999999999996</v>
      </c>
      <c r="X51" s="88">
        <f t="shared" si="10"/>
        <v>339.36099999999999</v>
      </c>
      <c r="Y51" s="88">
        <f t="shared" si="10"/>
        <v>329.62300000000005</v>
      </c>
      <c r="Z51" s="89" t="str">
        <f t="shared" si="10"/>
        <v/>
      </c>
      <c r="AA51" s="105">
        <f>SUM(B51:Z51)</f>
        <v>7435.2209999999995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222.96099999999998</v>
      </c>
      <c r="C4" s="18">
        <v>233.77700000000002</v>
      </c>
      <c r="D4" s="18">
        <v>212.08400000000003</v>
      </c>
      <c r="E4" s="18">
        <v>222.62800000000001</v>
      </c>
      <c r="F4" s="18">
        <v>220.10399999999998</v>
      </c>
      <c r="G4" s="18">
        <v>239.88400000000001</v>
      </c>
      <c r="H4" s="18">
        <v>252.81300000000005</v>
      </c>
      <c r="I4" s="18">
        <v>533.98300000000006</v>
      </c>
      <c r="J4" s="18">
        <v>491.00099999999992</v>
      </c>
      <c r="K4" s="18">
        <v>320.74299999999999</v>
      </c>
      <c r="L4" s="18">
        <v>298.053</v>
      </c>
      <c r="M4" s="18">
        <v>246.255</v>
      </c>
      <c r="N4" s="18">
        <v>301.71400000000006</v>
      </c>
      <c r="O4" s="18">
        <v>229.834</v>
      </c>
      <c r="P4" s="18">
        <v>218.47800000000001</v>
      </c>
      <c r="Q4" s="18">
        <v>261.62</v>
      </c>
      <c r="R4" s="18">
        <v>304.33599999999996</v>
      </c>
      <c r="S4" s="18">
        <v>369.21100000000007</v>
      </c>
      <c r="T4" s="18">
        <v>352.50300000000004</v>
      </c>
      <c r="U4" s="18">
        <v>354.04699999999997</v>
      </c>
      <c r="V4" s="18">
        <v>540.48800000000006</v>
      </c>
      <c r="W4" s="18">
        <v>339.72999999999996</v>
      </c>
      <c r="X4" s="18">
        <v>339.36099999999999</v>
      </c>
      <c r="Y4" s="18">
        <v>329.62299999999999</v>
      </c>
      <c r="Z4" s="19"/>
      <c r="AA4" s="20">
        <f>SUM(B4:Z4)</f>
        <v>7435.2309999999989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336.17</v>
      </c>
      <c r="C7" s="28">
        <v>314.61</v>
      </c>
      <c r="D7" s="28">
        <v>295.41000000000003</v>
      </c>
      <c r="E7" s="28">
        <v>292</v>
      </c>
      <c r="F7" s="28">
        <v>294</v>
      </c>
      <c r="G7" s="28">
        <v>318.64999999999998</v>
      </c>
      <c r="H7" s="28">
        <v>356.7</v>
      </c>
      <c r="I7" s="28">
        <v>427.5</v>
      </c>
      <c r="J7" s="28">
        <v>399.95</v>
      </c>
      <c r="K7" s="28">
        <v>293.97000000000003</v>
      </c>
      <c r="L7" s="28">
        <v>292</v>
      </c>
      <c r="M7" s="28">
        <v>292</v>
      </c>
      <c r="N7" s="28">
        <v>292</v>
      </c>
      <c r="O7" s="28">
        <v>289.33</v>
      </c>
      <c r="P7" s="28">
        <v>289.95</v>
      </c>
      <c r="Q7" s="28">
        <v>292.45999999999998</v>
      </c>
      <c r="R7" s="28">
        <v>327.16000000000003</v>
      </c>
      <c r="S7" s="28">
        <v>365.89</v>
      </c>
      <c r="T7" s="28">
        <v>387.41</v>
      </c>
      <c r="U7" s="28">
        <v>450.96</v>
      </c>
      <c r="V7" s="28">
        <v>499</v>
      </c>
      <c r="W7" s="28">
        <v>432</v>
      </c>
      <c r="X7" s="28">
        <v>422.41</v>
      </c>
      <c r="Y7" s="28">
        <v>406.11</v>
      </c>
      <c r="Z7" s="29"/>
      <c r="AA7" s="30">
        <f>IF(SUM(B7:Z7)&lt;&gt;0,AVERAGEIF(B7:Z7,"&lt;&gt;"""),"")</f>
        <v>348.65166666666664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0.86099999999999999</v>
      </c>
      <c r="C13" s="52">
        <v>26</v>
      </c>
      <c r="D13" s="52">
        <v>25</v>
      </c>
      <c r="E13" s="52">
        <v>32</v>
      </c>
      <c r="F13" s="52">
        <v>32</v>
      </c>
      <c r="G13" s="52">
        <v>3.202</v>
      </c>
      <c r="H13" s="52">
        <v>15.967000000000001</v>
      </c>
      <c r="I13" s="52"/>
      <c r="J13" s="52"/>
      <c r="K13" s="52">
        <v>19.337</v>
      </c>
      <c r="L13" s="52">
        <v>32</v>
      </c>
      <c r="M13" s="52">
        <v>32</v>
      </c>
      <c r="N13" s="52">
        <v>32</v>
      </c>
      <c r="O13" s="52">
        <v>38</v>
      </c>
      <c r="P13" s="52">
        <v>38</v>
      </c>
      <c r="Q13" s="52">
        <v>38</v>
      </c>
      <c r="R13" s="52">
        <v>38</v>
      </c>
      <c r="S13" s="52">
        <v>38</v>
      </c>
      <c r="T13" s="52">
        <v>38</v>
      </c>
      <c r="U13" s="52">
        <v>38</v>
      </c>
      <c r="V13" s="52"/>
      <c r="W13" s="52">
        <v>38</v>
      </c>
      <c r="X13" s="52">
        <v>38</v>
      </c>
      <c r="Y13" s="52">
        <v>30</v>
      </c>
      <c r="Z13" s="53"/>
      <c r="AA13" s="54">
        <f t="shared" si="0"/>
        <v>622.36699999999996</v>
      </c>
    </row>
    <row r="14" spans="1:27" ht="24.95" customHeight="1" x14ac:dyDescent="0.2">
      <c r="A14" s="55" t="s">
        <v>10</v>
      </c>
      <c r="B14" s="56">
        <v>11.997999999999999</v>
      </c>
      <c r="C14" s="57">
        <v>11.973000000000001</v>
      </c>
      <c r="D14" s="57"/>
      <c r="E14" s="57"/>
      <c r="F14" s="57"/>
      <c r="G14" s="57">
        <v>12.058999999999999</v>
      </c>
      <c r="H14" s="57">
        <v>7.9409999999999998</v>
      </c>
      <c r="I14" s="57">
        <v>7.8949999999999996</v>
      </c>
      <c r="J14" s="57">
        <v>7.8940000000000001</v>
      </c>
      <c r="K14" s="57">
        <v>7.9870000000000001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67.747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12.859</v>
      </c>
      <c r="C16" s="62">
        <f t="shared" ref="C16:Z16" si="1">IF(LEN(C$2)&gt;0,SUM(C10:C15),"")</f>
        <v>37.972999999999999</v>
      </c>
      <c r="D16" s="62">
        <f t="shared" si="1"/>
        <v>25</v>
      </c>
      <c r="E16" s="62">
        <f t="shared" si="1"/>
        <v>32</v>
      </c>
      <c r="F16" s="62">
        <f t="shared" si="1"/>
        <v>32</v>
      </c>
      <c r="G16" s="62">
        <f t="shared" si="1"/>
        <v>15.260999999999999</v>
      </c>
      <c r="H16" s="62">
        <f t="shared" si="1"/>
        <v>23.908000000000001</v>
      </c>
      <c r="I16" s="62">
        <f t="shared" si="1"/>
        <v>7.8949999999999996</v>
      </c>
      <c r="J16" s="62">
        <f t="shared" si="1"/>
        <v>7.8940000000000001</v>
      </c>
      <c r="K16" s="62">
        <f t="shared" si="1"/>
        <v>27.323999999999998</v>
      </c>
      <c r="L16" s="62">
        <f t="shared" si="1"/>
        <v>32</v>
      </c>
      <c r="M16" s="62">
        <f t="shared" si="1"/>
        <v>32</v>
      </c>
      <c r="N16" s="62">
        <f t="shared" si="1"/>
        <v>32</v>
      </c>
      <c r="O16" s="62">
        <f t="shared" si="1"/>
        <v>38</v>
      </c>
      <c r="P16" s="62">
        <f t="shared" si="1"/>
        <v>38</v>
      </c>
      <c r="Q16" s="62">
        <f t="shared" si="1"/>
        <v>38</v>
      </c>
      <c r="R16" s="62">
        <f t="shared" si="1"/>
        <v>38</v>
      </c>
      <c r="S16" s="62">
        <f t="shared" si="1"/>
        <v>38</v>
      </c>
      <c r="T16" s="62">
        <f t="shared" si="1"/>
        <v>38</v>
      </c>
      <c r="U16" s="62">
        <f t="shared" si="1"/>
        <v>38</v>
      </c>
      <c r="V16" s="62">
        <f t="shared" si="1"/>
        <v>0</v>
      </c>
      <c r="W16" s="62">
        <f t="shared" si="1"/>
        <v>38</v>
      </c>
      <c r="X16" s="62">
        <f t="shared" si="1"/>
        <v>38</v>
      </c>
      <c r="Y16" s="62">
        <f t="shared" si="1"/>
        <v>30</v>
      </c>
      <c r="Z16" s="63" t="str">
        <f t="shared" si="1"/>
        <v/>
      </c>
      <c r="AA16" s="64">
        <f>SUM(AA10:AA15)</f>
        <v>690.11399999999992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116.83000000000001</v>
      </c>
      <c r="C20" s="77">
        <v>115.37800000000001</v>
      </c>
      <c r="D20" s="77">
        <v>106.58200000000001</v>
      </c>
      <c r="E20" s="77">
        <v>111.11000000000001</v>
      </c>
      <c r="F20" s="77">
        <v>113.67</v>
      </c>
      <c r="G20" s="77">
        <v>134.745</v>
      </c>
      <c r="H20" s="77">
        <v>145.03399999999999</v>
      </c>
      <c r="I20" s="77">
        <v>194.15300000000002</v>
      </c>
      <c r="J20" s="77">
        <v>212.727</v>
      </c>
      <c r="K20" s="77">
        <v>199.69900000000001</v>
      </c>
      <c r="L20" s="77">
        <v>174.77699999999999</v>
      </c>
      <c r="M20" s="77">
        <v>149.28199999999998</v>
      </c>
      <c r="N20" s="77">
        <v>173.09300000000002</v>
      </c>
      <c r="O20" s="77">
        <v>138.64600000000002</v>
      </c>
      <c r="P20" s="77">
        <v>129.40300000000002</v>
      </c>
      <c r="Q20" s="77">
        <v>144.01499999999999</v>
      </c>
      <c r="R20" s="77">
        <v>147.97699999999998</v>
      </c>
      <c r="S20" s="77">
        <v>167.85999999999999</v>
      </c>
      <c r="T20" s="77">
        <v>156.608</v>
      </c>
      <c r="U20" s="77">
        <v>151.86700000000002</v>
      </c>
      <c r="V20" s="77">
        <v>146.79900000000001</v>
      </c>
      <c r="W20" s="77">
        <v>140.595</v>
      </c>
      <c r="X20" s="77">
        <v>138.352</v>
      </c>
      <c r="Y20" s="77">
        <v>146.87400000000002</v>
      </c>
      <c r="Z20" s="78"/>
      <c r="AA20" s="79">
        <f t="shared" si="2"/>
        <v>3556.076</v>
      </c>
    </row>
    <row r="21" spans="1:27" ht="24.95" customHeight="1" x14ac:dyDescent="0.2">
      <c r="A21" s="75" t="s">
        <v>16</v>
      </c>
      <c r="B21" s="80">
        <v>93.27200000000002</v>
      </c>
      <c r="C21" s="81">
        <v>80.426000000000002</v>
      </c>
      <c r="D21" s="81">
        <v>80.501999999999995</v>
      </c>
      <c r="E21" s="81">
        <v>79.518000000000015</v>
      </c>
      <c r="F21" s="81">
        <v>74.433999999999997</v>
      </c>
      <c r="G21" s="81">
        <v>89.877999999999986</v>
      </c>
      <c r="H21" s="81">
        <v>83.870999999999995</v>
      </c>
      <c r="I21" s="81">
        <v>122.63499999999999</v>
      </c>
      <c r="J21" s="81">
        <v>142.88</v>
      </c>
      <c r="K21" s="81">
        <v>93.72</v>
      </c>
      <c r="L21" s="81">
        <v>91.275999999999982</v>
      </c>
      <c r="M21" s="81">
        <v>64.973000000000013</v>
      </c>
      <c r="N21" s="81">
        <v>96.620999999999995</v>
      </c>
      <c r="O21" s="81">
        <v>53.188000000000002</v>
      </c>
      <c r="P21" s="81">
        <v>51.074999999999996</v>
      </c>
      <c r="Q21" s="81">
        <v>79.605000000000004</v>
      </c>
      <c r="R21" s="81">
        <v>118.35899999999999</v>
      </c>
      <c r="S21" s="81">
        <v>163.35099999999994</v>
      </c>
      <c r="T21" s="81">
        <v>157.89499999999998</v>
      </c>
      <c r="U21" s="81">
        <v>164.18</v>
      </c>
      <c r="V21" s="81">
        <v>159.78899999999999</v>
      </c>
      <c r="W21" s="81">
        <v>161.13499999999999</v>
      </c>
      <c r="X21" s="81">
        <v>163.00900000000001</v>
      </c>
      <c r="Y21" s="81">
        <v>152.749</v>
      </c>
      <c r="Z21" s="78"/>
      <c r="AA21" s="79">
        <f t="shared" si="2"/>
        <v>2618.3410000000003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210.10200000000003</v>
      </c>
      <c r="C25" s="88">
        <f t="shared" si="3"/>
        <v>195.80400000000003</v>
      </c>
      <c r="D25" s="88">
        <f t="shared" si="3"/>
        <v>187.084</v>
      </c>
      <c r="E25" s="88">
        <f t="shared" si="3"/>
        <v>190.62800000000004</v>
      </c>
      <c r="F25" s="88">
        <f t="shared" si="3"/>
        <v>188.10399999999998</v>
      </c>
      <c r="G25" s="88">
        <f t="shared" si="3"/>
        <v>224.62299999999999</v>
      </c>
      <c r="H25" s="88">
        <f t="shared" si="3"/>
        <v>228.90499999999997</v>
      </c>
      <c r="I25" s="88">
        <f t="shared" si="3"/>
        <v>316.78800000000001</v>
      </c>
      <c r="J25" s="88">
        <f t="shared" si="3"/>
        <v>355.60699999999997</v>
      </c>
      <c r="K25" s="88">
        <f t="shared" si="3"/>
        <v>293.41899999999998</v>
      </c>
      <c r="L25" s="88">
        <f t="shared" si="3"/>
        <v>266.053</v>
      </c>
      <c r="M25" s="88">
        <f t="shared" si="3"/>
        <v>214.255</v>
      </c>
      <c r="N25" s="88">
        <f t="shared" si="3"/>
        <v>269.714</v>
      </c>
      <c r="O25" s="88">
        <f t="shared" si="3"/>
        <v>191.834</v>
      </c>
      <c r="P25" s="88">
        <f t="shared" si="3"/>
        <v>180.47800000000001</v>
      </c>
      <c r="Q25" s="88">
        <f t="shared" si="3"/>
        <v>223.62</v>
      </c>
      <c r="R25" s="88">
        <f t="shared" si="3"/>
        <v>266.33599999999996</v>
      </c>
      <c r="S25" s="88">
        <f t="shared" si="3"/>
        <v>331.2109999999999</v>
      </c>
      <c r="T25" s="88">
        <f t="shared" si="3"/>
        <v>314.50299999999999</v>
      </c>
      <c r="U25" s="88">
        <f t="shared" si="3"/>
        <v>316.04700000000003</v>
      </c>
      <c r="V25" s="88">
        <f t="shared" si="3"/>
        <v>306.58799999999997</v>
      </c>
      <c r="W25" s="88">
        <f t="shared" si="3"/>
        <v>301.73</v>
      </c>
      <c r="X25" s="88">
        <f t="shared" si="3"/>
        <v>301.36099999999999</v>
      </c>
      <c r="Y25" s="88">
        <f t="shared" si="3"/>
        <v>299.62300000000005</v>
      </c>
      <c r="Z25" s="89">
        <f t="shared" si="3"/>
        <v>0</v>
      </c>
      <c r="AA25" s="90">
        <f t="shared" si="3"/>
        <v>6174.4170000000004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222.96100000000001</v>
      </c>
      <c r="C29" s="77">
        <v>233.77699999999999</v>
      </c>
      <c r="D29" s="77">
        <v>212.084</v>
      </c>
      <c r="E29" s="77">
        <v>222.62799999999999</v>
      </c>
      <c r="F29" s="77">
        <v>220.10400000000001</v>
      </c>
      <c r="G29" s="77">
        <v>239.88399999999999</v>
      </c>
      <c r="H29" s="77">
        <v>252.81299999999999</v>
      </c>
      <c r="I29" s="77">
        <v>324.68299999999999</v>
      </c>
      <c r="J29" s="77">
        <v>363.50099999999998</v>
      </c>
      <c r="K29" s="77">
        <v>320.74299999999999</v>
      </c>
      <c r="L29" s="77">
        <v>298.053</v>
      </c>
      <c r="M29" s="77">
        <v>246.255</v>
      </c>
      <c r="N29" s="77">
        <v>301.714</v>
      </c>
      <c r="O29" s="77">
        <v>229.834</v>
      </c>
      <c r="P29" s="77">
        <v>218.47800000000001</v>
      </c>
      <c r="Q29" s="77">
        <v>261.62</v>
      </c>
      <c r="R29" s="77">
        <v>304.33600000000001</v>
      </c>
      <c r="S29" s="77">
        <v>369.21100000000001</v>
      </c>
      <c r="T29" s="77">
        <v>352.50299999999999</v>
      </c>
      <c r="U29" s="77">
        <v>354.04700000000003</v>
      </c>
      <c r="V29" s="77">
        <v>306.58800000000002</v>
      </c>
      <c r="W29" s="77">
        <v>339.73</v>
      </c>
      <c r="X29" s="77">
        <v>339.36099999999999</v>
      </c>
      <c r="Y29" s="77">
        <v>329.62299999999999</v>
      </c>
      <c r="Z29" s="78"/>
      <c r="AA29" s="79">
        <f>SUM(B29:Z29)</f>
        <v>6864.5309999999999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222.96100000000001</v>
      </c>
      <c r="C31" s="62">
        <f t="shared" si="4"/>
        <v>233.77699999999999</v>
      </c>
      <c r="D31" s="62">
        <f t="shared" si="4"/>
        <v>212.084</v>
      </c>
      <c r="E31" s="62">
        <f t="shared" si="4"/>
        <v>222.62799999999999</v>
      </c>
      <c r="F31" s="62">
        <f t="shared" si="4"/>
        <v>220.10400000000001</v>
      </c>
      <c r="G31" s="62">
        <f t="shared" si="4"/>
        <v>239.88399999999999</v>
      </c>
      <c r="H31" s="62">
        <f t="shared" si="4"/>
        <v>252.81299999999999</v>
      </c>
      <c r="I31" s="62">
        <f t="shared" si="4"/>
        <v>324.68299999999999</v>
      </c>
      <c r="J31" s="62">
        <f t="shared" si="4"/>
        <v>363.50099999999998</v>
      </c>
      <c r="K31" s="62">
        <f t="shared" si="4"/>
        <v>320.74299999999999</v>
      </c>
      <c r="L31" s="62">
        <f t="shared" si="4"/>
        <v>298.053</v>
      </c>
      <c r="M31" s="62">
        <f t="shared" si="4"/>
        <v>246.255</v>
      </c>
      <c r="N31" s="62">
        <f t="shared" si="4"/>
        <v>301.714</v>
      </c>
      <c r="O31" s="62">
        <f t="shared" si="4"/>
        <v>229.834</v>
      </c>
      <c r="P31" s="62">
        <f t="shared" si="4"/>
        <v>218.47800000000001</v>
      </c>
      <c r="Q31" s="62">
        <f t="shared" si="4"/>
        <v>261.62</v>
      </c>
      <c r="R31" s="62">
        <f t="shared" si="4"/>
        <v>304.33600000000001</v>
      </c>
      <c r="S31" s="62">
        <f t="shared" si="4"/>
        <v>369.21100000000001</v>
      </c>
      <c r="T31" s="62">
        <f t="shared" si="4"/>
        <v>352.50299999999999</v>
      </c>
      <c r="U31" s="62">
        <f t="shared" si="4"/>
        <v>354.04700000000003</v>
      </c>
      <c r="V31" s="62">
        <f t="shared" si="4"/>
        <v>306.58800000000002</v>
      </c>
      <c r="W31" s="62">
        <f t="shared" si="4"/>
        <v>339.73</v>
      </c>
      <c r="X31" s="62">
        <f t="shared" si="4"/>
        <v>339.36099999999999</v>
      </c>
      <c r="Y31" s="62">
        <f t="shared" si="4"/>
        <v>329.62299999999999</v>
      </c>
      <c r="Z31" s="63">
        <f t="shared" si="4"/>
        <v>0</v>
      </c>
      <c r="AA31" s="64">
        <f t="shared" si="4"/>
        <v>6864.5309999999999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209.3</v>
      </c>
      <c r="J38" s="99">
        <v>127.5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233.9</v>
      </c>
      <c r="W38" s="99"/>
      <c r="X38" s="99"/>
      <c r="Y38" s="99"/>
      <c r="Z38" s="100"/>
      <c r="AA38" s="79">
        <f t="shared" si="5"/>
        <v>570.70000000000005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209.3</v>
      </c>
      <c r="J39" s="88">
        <f t="shared" si="6"/>
        <v>127.5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233.9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570.70000000000005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209.3</v>
      </c>
      <c r="J46" s="99">
        <v>127.5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233.9</v>
      </c>
      <c r="W46" s="99"/>
      <c r="X46" s="99"/>
      <c r="Y46" s="99"/>
      <c r="Z46" s="100"/>
      <c r="AA46" s="79">
        <f t="shared" si="7"/>
        <v>570.70000000000005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209.3</v>
      </c>
      <c r="J48" s="88">
        <f t="shared" si="8"/>
        <v>127.5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233.9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222.96100000000004</v>
      </c>
      <c r="C51" s="88">
        <f t="shared" si="10"/>
        <v>233.77700000000004</v>
      </c>
      <c r="D51" s="88">
        <f t="shared" si="10"/>
        <v>212.084</v>
      </c>
      <c r="E51" s="88">
        <f t="shared" si="10"/>
        <v>222.62800000000004</v>
      </c>
      <c r="F51" s="88">
        <f t="shared" si="10"/>
        <v>220.10399999999998</v>
      </c>
      <c r="G51" s="88">
        <f t="shared" si="10"/>
        <v>239.88399999999999</v>
      </c>
      <c r="H51" s="88">
        <f t="shared" si="10"/>
        <v>252.81299999999999</v>
      </c>
      <c r="I51" s="88">
        <f t="shared" si="10"/>
        <v>533.98299999999995</v>
      </c>
      <c r="J51" s="88">
        <f t="shared" si="10"/>
        <v>491.00099999999998</v>
      </c>
      <c r="K51" s="88">
        <f t="shared" si="10"/>
        <v>320.74299999999999</v>
      </c>
      <c r="L51" s="88">
        <f t="shared" si="10"/>
        <v>298.053</v>
      </c>
      <c r="M51" s="88">
        <f t="shared" si="10"/>
        <v>246.255</v>
      </c>
      <c r="N51" s="88">
        <f t="shared" si="10"/>
        <v>301.714</v>
      </c>
      <c r="O51" s="88">
        <f t="shared" si="10"/>
        <v>229.834</v>
      </c>
      <c r="P51" s="88">
        <f t="shared" si="10"/>
        <v>218.47800000000001</v>
      </c>
      <c r="Q51" s="88">
        <f t="shared" si="10"/>
        <v>261.62</v>
      </c>
      <c r="R51" s="88">
        <f t="shared" si="10"/>
        <v>304.33599999999996</v>
      </c>
      <c r="S51" s="88">
        <f t="shared" si="10"/>
        <v>369.2109999999999</v>
      </c>
      <c r="T51" s="88">
        <f t="shared" si="10"/>
        <v>352.50299999999999</v>
      </c>
      <c r="U51" s="88">
        <f t="shared" si="10"/>
        <v>354.04700000000003</v>
      </c>
      <c r="V51" s="88">
        <f t="shared" si="10"/>
        <v>540.48799999999994</v>
      </c>
      <c r="W51" s="88">
        <f t="shared" si="10"/>
        <v>339.73</v>
      </c>
      <c r="X51" s="88">
        <f t="shared" si="10"/>
        <v>339.36099999999999</v>
      </c>
      <c r="Y51" s="88">
        <f t="shared" si="10"/>
        <v>329.62300000000005</v>
      </c>
      <c r="Z51" s="89">
        <f t="shared" si="10"/>
        <v>0</v>
      </c>
      <c r="AA51" s="105">
        <f>SUM(B51:Z51)</f>
        <v>7435.2310000000016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209.3</v>
      </c>
      <c r="J4" s="18">
        <v>127.5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233.9</v>
      </c>
      <c r="W4" s="18"/>
      <c r="X4" s="18"/>
      <c r="Y4" s="18"/>
      <c r="Z4" s="19"/>
      <c r="AA4" s="112">
        <f>SUM(B4:Z4)</f>
        <v>570.70000000000005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336.17</v>
      </c>
      <c r="C7" s="118">
        <v>314.61</v>
      </c>
      <c r="D7" s="118">
        <v>295.41000000000003</v>
      </c>
      <c r="E7" s="118">
        <v>292</v>
      </c>
      <c r="F7" s="118">
        <v>294</v>
      </c>
      <c r="G7" s="118">
        <v>318.64999999999998</v>
      </c>
      <c r="H7" s="118">
        <v>356.7</v>
      </c>
      <c r="I7" s="118">
        <v>427.5</v>
      </c>
      <c r="J7" s="118">
        <v>399.95</v>
      </c>
      <c r="K7" s="118">
        <v>293.97000000000003</v>
      </c>
      <c r="L7" s="118">
        <v>292</v>
      </c>
      <c r="M7" s="118">
        <v>292</v>
      </c>
      <c r="N7" s="118">
        <v>292</v>
      </c>
      <c r="O7" s="118">
        <v>289.33</v>
      </c>
      <c r="P7" s="118">
        <v>289.95</v>
      </c>
      <c r="Q7" s="118">
        <v>292.45999999999998</v>
      </c>
      <c r="R7" s="118">
        <v>327.16000000000003</v>
      </c>
      <c r="S7" s="118">
        <v>365.89</v>
      </c>
      <c r="T7" s="118">
        <v>387.41</v>
      </c>
      <c r="U7" s="118">
        <v>450.96</v>
      </c>
      <c r="V7" s="118">
        <v>499</v>
      </c>
      <c r="W7" s="118">
        <v>432</v>
      </c>
      <c r="X7" s="118">
        <v>422.41</v>
      </c>
      <c r="Y7" s="118">
        <v>406.11</v>
      </c>
      <c r="Z7" s="119"/>
      <c r="AA7" s="120">
        <f>IF(SUM(B7:Z7)&lt;&gt;0,AVERAGEIF(B7:Z7,"&lt;&gt;"""),"")</f>
        <v>348.65166666666664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209.3</v>
      </c>
      <c r="J23" s="134">
        <v>127.5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233.9</v>
      </c>
      <c r="W23" s="134"/>
      <c r="X23" s="134"/>
      <c r="Y23" s="134"/>
      <c r="Z23" s="132"/>
      <c r="AA23" s="133">
        <f t="shared" si="2"/>
        <v>570.70000000000005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209.3</v>
      </c>
      <c r="J24" s="136">
        <f t="shared" si="3"/>
        <v>127.5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233.9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570.70000000000005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2022-07-11T13:16:14Z</dcterms:created>
  <dcterms:modified xsi:type="dcterms:W3CDTF">2022-07-11T13:16:15Z</dcterms:modified>
</cp:coreProperties>
</file>