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<sst xmlns="http://schemas.openxmlformats.org/spreadsheetml/2006/main" count="117" uniqueCount="53">
  <si>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09/07/2022 16:16:52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</si>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</sst>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25.725999999999999</c:v>
                </c:pt>
                <c:pt idx="20">
                  <c:v>40.44</c:v>
                </c:pt>
                <c:pt idx="21">
                  <c:v>54.78</c:v>
                </c:pt>
                <c:pt idx="22">
                  <c:v>54.448</c:v>
                </c:pt>
                <c:pt idx="23">
                  <c:v>44.427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20.7</c:v>
                </c:pt>
                <c:pt idx="7">
                  <c:v>95.6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130.94799999999998</c:v>
                </c:pt>
                <c:pt idx="1">
                  <c:v>127.12100000000001</c:v>
                </c:pt>
                <c:pt idx="2">
                  <c:v>116.687</c:v>
                </c:pt>
                <c:pt idx="3">
                  <c:v>111.499</c:v>
                </c:pt>
                <c:pt idx="4">
                  <c:v>110.871</c:v>
                </c:pt>
                <c:pt idx="5">
                  <c:v>104.96899999999999</c:v>
                </c:pt>
                <c:pt idx="6">
                  <c:v>174.78199999999998</c:v>
                </c:pt>
                <c:pt idx="7">
                  <c:v>204.07400000000001</c:v>
                </c:pt>
                <c:pt idx="8">
                  <c:v>223.91699999999997</c:v>
                </c:pt>
                <c:pt idx="9">
                  <c:v>260.62700000000001</c:v>
                </c:pt>
                <c:pt idx="10">
                  <c:v>271.22700000000003</c:v>
                </c:pt>
                <c:pt idx="11">
                  <c:v>270.13499999999999</c:v>
                </c:pt>
                <c:pt idx="12">
                  <c:v>259.733</c:v>
                </c:pt>
                <c:pt idx="13">
                  <c:v>240.09499999999997</c:v>
                </c:pt>
                <c:pt idx="14">
                  <c:v>210.51300000000001</c:v>
                </c:pt>
                <c:pt idx="15">
                  <c:v>187.01500000000001</c:v>
                </c:pt>
                <c:pt idx="16">
                  <c:v>162.768</c:v>
                </c:pt>
                <c:pt idx="17">
                  <c:v>94.233000000000004</c:v>
                </c:pt>
                <c:pt idx="18">
                  <c:v>61.775999999999996</c:v>
                </c:pt>
                <c:pt idx="19">
                  <c:v>43.424000000000007</c:v>
                </c:pt>
                <c:pt idx="20">
                  <c:v>37.991</c:v>
                </c:pt>
                <c:pt idx="21">
                  <c:v>34.297000000000004</c:v>
                </c:pt>
                <c:pt idx="22">
                  <c:v>28.065000000000005</c:v>
                </c:pt>
                <c:pt idx="23">
                  <c:v>43.195999999999998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537096"/>
        <c:axId val="2295374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130.94800000000001</c:v>
                </c:pt>
                <c:pt idx="1">
                  <c:v>127.12100000000001</c:v>
                </c:pt>
                <c:pt idx="2">
                  <c:v>125.95100000000002</c:v>
                </c:pt>
                <c:pt idx="3">
                  <c:v>123.229</c:v>
                </c:pt>
                <c:pt idx="4">
                  <c:v>119.35900000000001</c:v>
                </c:pt>
                <c:pt idx="5">
                  <c:v>111.88199999999999</c:v>
                </c:pt>
                <c:pt idx="6">
                  <c:v>255.22499999999999</c:v>
                </c:pt>
                <c:pt idx="7">
                  <c:v>360.68300000000005</c:v>
                </c:pt>
                <c:pt idx="8">
                  <c:v>286.911</c:v>
                </c:pt>
                <c:pt idx="9">
                  <c:v>316.774</c:v>
                </c:pt>
                <c:pt idx="10">
                  <c:v>324.48199999999997</c:v>
                </c:pt>
                <c:pt idx="11">
                  <c:v>322.86700000000002</c:v>
                </c:pt>
                <c:pt idx="12">
                  <c:v>323.59199999999998</c:v>
                </c:pt>
                <c:pt idx="13">
                  <c:v>300.60399999999998</c:v>
                </c:pt>
                <c:pt idx="14">
                  <c:v>259.339</c:v>
                </c:pt>
                <c:pt idx="15">
                  <c:v>234.50200000000001</c:v>
                </c:pt>
                <c:pt idx="16">
                  <c:v>193.33199999999999</c:v>
                </c:pt>
                <c:pt idx="17">
                  <c:v>94.23299999999999</c:v>
                </c:pt>
                <c:pt idx="18">
                  <c:v>84.175000000000011</c:v>
                </c:pt>
                <c:pt idx="19">
                  <c:v>88.814000000000007</c:v>
                </c:pt>
                <c:pt idx="20">
                  <c:v>92.431000000000012</c:v>
                </c:pt>
                <c:pt idx="21">
                  <c:v>95.924999999999983</c:v>
                </c:pt>
                <c:pt idx="22">
                  <c:v>85.151999999999987</c:v>
                </c:pt>
                <c:pt idx="23">
                  <c:v>89.11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537096"/>
        <c:axId val="2295374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112.43</c:v>
                </c:pt>
                <c:pt idx="1">
                  <c:v>111.03</c:v>
                </c:pt>
                <c:pt idx="2">
                  <c:v>109.14</c:v>
                </c:pt>
                <c:pt idx="3">
                  <c:v>109.14</c:v>
                </c:pt>
                <c:pt idx="4">
                  <c:v>109.14</c:v>
                </c:pt>
                <c:pt idx="5">
                  <c:v>109.14</c:v>
                </c:pt>
                <c:pt idx="6">
                  <c:v>366.61</c:v>
                </c:pt>
                <c:pt idx="7">
                  <c:v>356</c:v>
                </c:pt>
                <c:pt idx="8">
                  <c:v>297.3</c:v>
                </c:pt>
                <c:pt idx="9">
                  <c:v>207.06</c:v>
                </c:pt>
                <c:pt idx="10">
                  <c:v>163.99</c:v>
                </c:pt>
                <c:pt idx="11">
                  <c:v>146.61000000000001</c:v>
                </c:pt>
                <c:pt idx="12">
                  <c:v>162.32</c:v>
                </c:pt>
                <c:pt idx="13">
                  <c:v>134.15</c:v>
                </c:pt>
                <c:pt idx="14">
                  <c:v>133.75</c:v>
                </c:pt>
                <c:pt idx="15">
                  <c:v>134.91999999999999</c:v>
                </c:pt>
                <c:pt idx="16">
                  <c:v>264.51</c:v>
                </c:pt>
                <c:pt idx="17">
                  <c:v>124.94</c:v>
                </c:pt>
                <c:pt idx="18">
                  <c:v>184.66</c:v>
                </c:pt>
                <c:pt idx="19">
                  <c:v>292.13</c:v>
                </c:pt>
                <c:pt idx="20">
                  <c:v>348.44</c:v>
                </c:pt>
                <c:pt idx="21">
                  <c:v>354.5</c:v>
                </c:pt>
                <c:pt idx="22">
                  <c:v>359.74</c:v>
                </c:pt>
                <c:pt idx="23">
                  <c:v>256.27999999999997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152528"/>
        <c:axId val="188152136"/>
      </c:lineChart>
      <c:catAx>
        <c:axId val="229537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537488"/>
        <c:crosses val="autoZero"/>
        <c:auto val="1"/>
        <c:lblAlgn val="ctr"/>
        <c:lblOffset val="100"/>
        <c:noMultiLvlLbl val="0"/>
      </c:catAx>
      <c:valAx>
        <c:axId val="229537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537096"/>
        <c:crosses val="autoZero"/>
        <c:crossBetween val="between"/>
      </c:valAx>
      <c:valAx>
        <c:axId val="1881521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8152528"/>
        <c:crosses val="max"/>
        <c:crossBetween val="between"/>
      </c:valAx>
      <c:catAx>
        <c:axId val="1881525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81521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130.94799999999998</v>
      </c>
      <c r="C4" s="18">
        <v>127.12100000000001</v>
      </c>
      <c r="D4" s="18">
        <v>125.95100000000001</v>
      </c>
      <c r="E4" s="18">
        <v>123.229</v>
      </c>
      <c r="F4" s="18">
        <v>119.35899999999999</v>
      </c>
      <c r="G4" s="18">
        <v>111.88200000000001</v>
      </c>
      <c r="H4" s="18">
        <v>255.20899999999997</v>
      </c>
      <c r="I4" s="18">
        <v>360.67699999999996</v>
      </c>
      <c r="J4" s="18">
        <v>286.88399999999996</v>
      </c>
      <c r="K4" s="18">
        <v>316.72800000000001</v>
      </c>
      <c r="L4" s="18">
        <v>324.52800000000002</v>
      </c>
      <c r="M4" s="18">
        <v>322.85000000000002</v>
      </c>
      <c r="N4" s="18">
        <v>323.57299999999998</v>
      </c>
      <c r="O4" s="18">
        <v>300.59200000000004</v>
      </c>
      <c r="P4" s="18">
        <v>259.31900000000002</v>
      </c>
      <c r="Q4" s="18">
        <v>234.52900000000002</v>
      </c>
      <c r="R4" s="18">
        <v>193.31100000000001</v>
      </c>
      <c r="S4" s="18">
        <v>94.233000000000004</v>
      </c>
      <c r="T4" s="18">
        <v>84.174999999999997</v>
      </c>
      <c r="U4" s="18">
        <v>88.814000000000007</v>
      </c>
      <c r="V4" s="18">
        <v>92.430999999999997</v>
      </c>
      <c r="W4" s="18">
        <v>95.924999999999997</v>
      </c>
      <c r="X4" s="18">
        <v>85.152000000000001</v>
      </c>
      <c r="Y4" s="18">
        <v>89.11</v>
      </c>
      <c r="Z4" s="19"/>
      <c r="AA4" s="20">
        <f>SUM(B4:Z4)</f>
        <v>4546.53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112.43</v>
      </c>
      <c r="C7" s="28">
        <v>111.03</v>
      </c>
      <c r="D7" s="28">
        <v>109.14</v>
      </c>
      <c r="E7" s="28">
        <v>109.14</v>
      </c>
      <c r="F7" s="28">
        <v>109.14</v>
      </c>
      <c r="G7" s="28">
        <v>109.14</v>
      </c>
      <c r="H7" s="28">
        <v>366.61</v>
      </c>
      <c r="I7" s="28">
        <v>356</v>
      </c>
      <c r="J7" s="28">
        <v>297.3</v>
      </c>
      <c r="K7" s="28">
        <v>207.06</v>
      </c>
      <c r="L7" s="28">
        <v>163.99</v>
      </c>
      <c r="M7" s="28">
        <v>146.61000000000001</v>
      </c>
      <c r="N7" s="28">
        <v>162.32</v>
      </c>
      <c r="O7" s="28">
        <v>134.15</v>
      </c>
      <c r="P7" s="28">
        <v>133.75</v>
      </c>
      <c r="Q7" s="28">
        <v>134.91999999999999</v>
      </c>
      <c r="R7" s="28">
        <v>264.51</v>
      </c>
      <c r="S7" s="28">
        <v>124.94</v>
      </c>
      <c r="T7" s="28">
        <v>184.66</v>
      </c>
      <c r="U7" s="28">
        <v>292.13</v>
      </c>
      <c r="V7" s="28">
        <v>348.44</v>
      </c>
      <c r="W7" s="28">
        <v>354.5</v>
      </c>
      <c r="X7" s="28">
        <v>359.74</v>
      </c>
      <c r="Y7" s="28">
        <v>256.27999999999997</v>
      </c>
      <c r="Z7" s="29"/>
      <c r="AA7" s="30">
        <f>IF(SUM(B7:Z7)&lt;&gt;0,AVERAGEIF(B7:Z7,"&lt;&gt;"""),"")</f>
        <v>206.16375000000002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25.725999999999999</v>
      </c>
      <c r="V12" s="52">
        <v>40.44</v>
      </c>
      <c r="W12" s="52">
        <v>54.78</v>
      </c>
      <c r="X12" s="52">
        <v>54.448</v>
      </c>
      <c r="Y12" s="52">
        <v>44.427</v>
      </c>
      <c r="Z12" s="53"/>
      <c r="AA12" s="54">
        <f t="shared" si="0"/>
        <v>219.821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130.94799999999998</v>
      </c>
      <c r="C14" s="57">
        <v>127.12100000000001</v>
      </c>
      <c r="D14" s="57">
        <v>116.687</v>
      </c>
      <c r="E14" s="57">
        <v>111.499</v>
      </c>
      <c r="F14" s="57">
        <v>110.871</v>
      </c>
      <c r="G14" s="57">
        <v>104.96899999999999</v>
      </c>
      <c r="H14" s="57">
        <v>174.78199999999998</v>
      </c>
      <c r="I14" s="57">
        <v>204.07400000000001</v>
      </c>
      <c r="J14" s="57">
        <v>223.91699999999997</v>
      </c>
      <c r="K14" s="57">
        <v>260.62700000000001</v>
      </c>
      <c r="L14" s="57">
        <v>271.22700000000003</v>
      </c>
      <c r="M14" s="57">
        <v>270.13499999999999</v>
      </c>
      <c r="N14" s="57">
        <v>259.733</v>
      </c>
      <c r="O14" s="57">
        <v>240.09499999999997</v>
      </c>
      <c r="P14" s="57">
        <v>210.51300000000001</v>
      </c>
      <c r="Q14" s="57">
        <v>187.01500000000001</v>
      </c>
      <c r="R14" s="57">
        <v>162.768</v>
      </c>
      <c r="S14" s="57">
        <v>94.233000000000004</v>
      </c>
      <c r="T14" s="57">
        <v>61.775999999999996</v>
      </c>
      <c r="U14" s="57">
        <v>43.424000000000007</v>
      </c>
      <c r="V14" s="57">
        <v>37.991</v>
      </c>
      <c r="W14" s="57">
        <v>34.297000000000004</v>
      </c>
      <c r="X14" s="57">
        <v>28.065000000000005</v>
      </c>
      <c r="Y14" s="57">
        <v>43.195999999999998</v>
      </c>
      <c r="Z14" s="58"/>
      <c r="AA14" s="59">
        <f t="shared" si="0"/>
        <v>3509.9629999999997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130.94799999999998</v>
      </c>
      <c r="C16" s="62">
        <f t="shared" ref="C16:Z16" si="1">IF(LEN(C$2)&gt;0,SUM(C10:C15),"")</f>
        <v>127.12100000000001</v>
      </c>
      <c r="D16" s="62">
        <f t="shared" si="1"/>
        <v>116.687</v>
      </c>
      <c r="E16" s="62">
        <f t="shared" si="1"/>
        <v>111.499</v>
      </c>
      <c r="F16" s="62">
        <f t="shared" si="1"/>
        <v>110.871</v>
      </c>
      <c r="G16" s="62">
        <f t="shared" si="1"/>
        <v>104.96899999999999</v>
      </c>
      <c r="H16" s="62">
        <f t="shared" si="1"/>
        <v>174.78199999999998</v>
      </c>
      <c r="I16" s="62">
        <f t="shared" si="1"/>
        <v>204.07400000000001</v>
      </c>
      <c r="J16" s="62">
        <f t="shared" si="1"/>
        <v>223.91699999999997</v>
      </c>
      <c r="K16" s="62">
        <f t="shared" si="1"/>
        <v>260.62700000000001</v>
      </c>
      <c r="L16" s="62">
        <f t="shared" si="1"/>
        <v>271.22700000000003</v>
      </c>
      <c r="M16" s="62">
        <f t="shared" si="1"/>
        <v>270.13499999999999</v>
      </c>
      <c r="N16" s="62">
        <f t="shared" si="1"/>
        <v>259.733</v>
      </c>
      <c r="O16" s="62">
        <f t="shared" si="1"/>
        <v>240.09499999999997</v>
      </c>
      <c r="P16" s="62">
        <f t="shared" si="1"/>
        <v>210.51300000000001</v>
      </c>
      <c r="Q16" s="62">
        <f t="shared" si="1"/>
        <v>187.01500000000001</v>
      </c>
      <c r="R16" s="62">
        <f t="shared" si="1"/>
        <v>162.768</v>
      </c>
      <c r="S16" s="62">
        <f t="shared" si="1"/>
        <v>94.233000000000004</v>
      </c>
      <c r="T16" s="62">
        <f t="shared" si="1"/>
        <v>61.775999999999996</v>
      </c>
      <c r="U16" s="62">
        <f t="shared" si="1"/>
        <v>69.150000000000006</v>
      </c>
      <c r="V16" s="62">
        <f t="shared" si="1"/>
        <v>78.430999999999997</v>
      </c>
      <c r="W16" s="62">
        <f t="shared" si="1"/>
        <v>89.076999999999998</v>
      </c>
      <c r="X16" s="62">
        <f t="shared" si="1"/>
        <v>82.513000000000005</v>
      </c>
      <c r="Y16" s="62">
        <f t="shared" si="1"/>
        <v>87.62299999999999</v>
      </c>
      <c r="Z16" s="63" t="str">
        <f t="shared" si="1"/>
        <v/>
      </c>
      <c r="AA16" s="64">
        <f>SUM(AA10:AA15)</f>
        <v>3729.7839999999997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>
        <v>5.2919999999999998</v>
      </c>
      <c r="E20" s="77">
        <v>6.7939999999999996</v>
      </c>
      <c r="F20" s="77">
        <v>5.282</v>
      </c>
      <c r="G20" s="77">
        <v>4.5209999999999999</v>
      </c>
      <c r="H20" s="77">
        <v>41.872</v>
      </c>
      <c r="I20" s="77">
        <v>48.01</v>
      </c>
      <c r="J20" s="77">
        <v>53.826000000000001</v>
      </c>
      <c r="K20" s="77">
        <v>54.084000000000003</v>
      </c>
      <c r="L20" s="77">
        <v>52.037999999999997</v>
      </c>
      <c r="M20" s="77">
        <v>51.195999999999998</v>
      </c>
      <c r="N20" s="77">
        <v>59.587000000000003</v>
      </c>
      <c r="O20" s="77">
        <v>50.462000000000003</v>
      </c>
      <c r="P20" s="77">
        <v>41.48</v>
      </c>
      <c r="Q20" s="77">
        <v>40.369</v>
      </c>
      <c r="R20" s="77">
        <v>30.542999999999999</v>
      </c>
      <c r="S20" s="77"/>
      <c r="T20" s="77">
        <v>22.399000000000001</v>
      </c>
      <c r="U20" s="77">
        <v>19.664000000000001</v>
      </c>
      <c r="V20" s="77">
        <v>14</v>
      </c>
      <c r="W20" s="77">
        <v>6.8479999999999999</v>
      </c>
      <c r="X20" s="77">
        <v>1.827</v>
      </c>
      <c r="Y20" s="77"/>
      <c r="Z20" s="78"/>
      <c r="AA20" s="79">
        <f t="shared" si="2"/>
        <v>610.09399999999994</v>
      </c>
    </row>
    <row r="21" spans="1:27" ht="24.95" customHeight="1" x14ac:dyDescent="0.2">
      <c r="A21" s="75" t="s">
        <v>16</v>
      </c>
      <c r="B21" s="80"/>
      <c r="C21" s="81"/>
      <c r="D21" s="81">
        <v>3.972</v>
      </c>
      <c r="E21" s="81">
        <v>4.9359999999999999</v>
      </c>
      <c r="F21" s="81">
        <v>3.206</v>
      </c>
      <c r="G21" s="81">
        <v>2.3919999999999999</v>
      </c>
      <c r="H21" s="81">
        <v>17.855000000000004</v>
      </c>
      <c r="I21" s="81">
        <v>12.992999999999999</v>
      </c>
      <c r="J21" s="81">
        <v>9.141</v>
      </c>
      <c r="K21" s="81">
        <v>2.0169999999999999</v>
      </c>
      <c r="L21" s="81">
        <v>1.2629999999999999</v>
      </c>
      <c r="M21" s="81">
        <v>1.5190000000000001</v>
      </c>
      <c r="N21" s="81">
        <v>4.2530000000000001</v>
      </c>
      <c r="O21" s="81">
        <v>10.035</v>
      </c>
      <c r="P21" s="81">
        <v>7.3259999999999996</v>
      </c>
      <c r="Q21" s="81">
        <v>7.1449999999999996</v>
      </c>
      <c r="R21" s="81"/>
      <c r="S21" s="81"/>
      <c r="T21" s="81"/>
      <c r="U21" s="81"/>
      <c r="V21" s="81"/>
      <c r="W21" s="81"/>
      <c r="X21" s="81">
        <v>0.81200000000000006</v>
      </c>
      <c r="Y21" s="81">
        <v>1.4870000000000001</v>
      </c>
      <c r="Z21" s="78"/>
      <c r="AA21" s="79">
        <f t="shared" si="2"/>
        <v>90.351999999999975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9.2639999999999993</v>
      </c>
      <c r="E25" s="88">
        <f t="shared" si="3"/>
        <v>11.73</v>
      </c>
      <c r="F25" s="88">
        <f t="shared" si="3"/>
        <v>8.4879999999999995</v>
      </c>
      <c r="G25" s="88">
        <f t="shared" si="3"/>
        <v>6.9130000000000003</v>
      </c>
      <c r="H25" s="88">
        <f t="shared" si="3"/>
        <v>59.727000000000004</v>
      </c>
      <c r="I25" s="88">
        <f t="shared" si="3"/>
        <v>61.003</v>
      </c>
      <c r="J25" s="88">
        <f t="shared" si="3"/>
        <v>62.966999999999999</v>
      </c>
      <c r="K25" s="88">
        <f t="shared" si="3"/>
        <v>56.101000000000006</v>
      </c>
      <c r="L25" s="88">
        <f t="shared" si="3"/>
        <v>53.300999999999995</v>
      </c>
      <c r="M25" s="88">
        <f t="shared" si="3"/>
        <v>52.714999999999996</v>
      </c>
      <c r="N25" s="88">
        <f t="shared" si="3"/>
        <v>63.84</v>
      </c>
      <c r="O25" s="88">
        <f t="shared" si="3"/>
        <v>60.497</v>
      </c>
      <c r="P25" s="88">
        <f t="shared" si="3"/>
        <v>48.805999999999997</v>
      </c>
      <c r="Q25" s="88">
        <f t="shared" si="3"/>
        <v>47.513999999999996</v>
      </c>
      <c r="R25" s="88">
        <f t="shared" si="3"/>
        <v>30.542999999999999</v>
      </c>
      <c r="S25" s="88">
        <f t="shared" si="3"/>
        <v>0</v>
      </c>
      <c r="T25" s="88">
        <f t="shared" si="3"/>
        <v>22.399000000000001</v>
      </c>
      <c r="U25" s="88">
        <f t="shared" si="3"/>
        <v>19.664000000000001</v>
      </c>
      <c r="V25" s="88">
        <f t="shared" si="3"/>
        <v>14</v>
      </c>
      <c r="W25" s="88">
        <f t="shared" si="3"/>
        <v>6.8479999999999999</v>
      </c>
      <c r="X25" s="88">
        <f t="shared" si="3"/>
        <v>2.6390000000000002</v>
      </c>
      <c r="Y25" s="88">
        <f t="shared" si="3"/>
        <v>1.4870000000000001</v>
      </c>
      <c r="Z25" s="89" t="str">
        <f t="shared" si="3"/>
        <v/>
      </c>
      <c r="AA25" s="90">
        <f>SUM(AA19:AA24)</f>
        <v>700.44599999999991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130.94800000000001</v>
      </c>
      <c r="C29" s="77">
        <v>127.121</v>
      </c>
      <c r="D29" s="77">
        <v>125.95099999999999</v>
      </c>
      <c r="E29" s="77">
        <v>123.229</v>
      </c>
      <c r="F29" s="77">
        <v>119.35899999999999</v>
      </c>
      <c r="G29" s="77">
        <v>111.88200000000001</v>
      </c>
      <c r="H29" s="77">
        <v>234.50899999999999</v>
      </c>
      <c r="I29" s="77">
        <v>265.077</v>
      </c>
      <c r="J29" s="77">
        <v>286.88400000000001</v>
      </c>
      <c r="K29" s="77">
        <v>316.72800000000001</v>
      </c>
      <c r="L29" s="77">
        <v>324.52800000000002</v>
      </c>
      <c r="M29" s="77">
        <v>322.85000000000002</v>
      </c>
      <c r="N29" s="77">
        <v>323.57299999999998</v>
      </c>
      <c r="O29" s="77">
        <v>300.59199999999998</v>
      </c>
      <c r="P29" s="77">
        <v>259.31900000000002</v>
      </c>
      <c r="Q29" s="77">
        <v>234.529</v>
      </c>
      <c r="R29" s="77">
        <v>193.31100000000001</v>
      </c>
      <c r="S29" s="77">
        <v>94.233000000000004</v>
      </c>
      <c r="T29" s="77">
        <v>84.174999999999997</v>
      </c>
      <c r="U29" s="77">
        <v>88.813999999999993</v>
      </c>
      <c r="V29" s="77">
        <v>92.430999999999997</v>
      </c>
      <c r="W29" s="77">
        <v>95.924999999999997</v>
      </c>
      <c r="X29" s="77">
        <v>85.152000000000001</v>
      </c>
      <c r="Y29" s="77">
        <v>89.11</v>
      </c>
      <c r="Z29" s="78"/>
      <c r="AA29" s="79">
        <f>SUM(B29:Z29)</f>
        <v>4430.2300000000005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130.94800000000001</v>
      </c>
      <c r="C31" s="62">
        <f t="shared" ref="C31:Z31" si="4">IF(LEN(C$2)&gt;0,SUM(C28:C30),"")</f>
        <v>127.121</v>
      </c>
      <c r="D31" s="62">
        <f t="shared" si="4"/>
        <v>125.95099999999999</v>
      </c>
      <c r="E31" s="62">
        <f t="shared" si="4"/>
        <v>123.229</v>
      </c>
      <c r="F31" s="62">
        <f t="shared" si="4"/>
        <v>119.35899999999999</v>
      </c>
      <c r="G31" s="62">
        <f t="shared" si="4"/>
        <v>111.88200000000001</v>
      </c>
      <c r="H31" s="62">
        <f t="shared" si="4"/>
        <v>234.50899999999999</v>
      </c>
      <c r="I31" s="62">
        <f t="shared" si="4"/>
        <v>265.077</v>
      </c>
      <c r="J31" s="62">
        <f t="shared" si="4"/>
        <v>286.88400000000001</v>
      </c>
      <c r="K31" s="62">
        <f t="shared" si="4"/>
        <v>316.72800000000001</v>
      </c>
      <c r="L31" s="62">
        <f t="shared" si="4"/>
        <v>324.52800000000002</v>
      </c>
      <c r="M31" s="62">
        <f t="shared" si="4"/>
        <v>322.85000000000002</v>
      </c>
      <c r="N31" s="62">
        <f t="shared" si="4"/>
        <v>323.57299999999998</v>
      </c>
      <c r="O31" s="62">
        <f t="shared" si="4"/>
        <v>300.59199999999998</v>
      </c>
      <c r="P31" s="62">
        <f t="shared" si="4"/>
        <v>259.31900000000002</v>
      </c>
      <c r="Q31" s="62">
        <f t="shared" si="4"/>
        <v>234.529</v>
      </c>
      <c r="R31" s="62">
        <f t="shared" si="4"/>
        <v>193.31100000000001</v>
      </c>
      <c r="S31" s="62">
        <f t="shared" si="4"/>
        <v>94.233000000000004</v>
      </c>
      <c r="T31" s="62">
        <f t="shared" si="4"/>
        <v>84.174999999999997</v>
      </c>
      <c r="U31" s="62">
        <f t="shared" si="4"/>
        <v>88.813999999999993</v>
      </c>
      <c r="V31" s="62">
        <f t="shared" si="4"/>
        <v>92.430999999999997</v>
      </c>
      <c r="W31" s="62">
        <f t="shared" si="4"/>
        <v>95.924999999999997</v>
      </c>
      <c r="X31" s="62">
        <f t="shared" si="4"/>
        <v>85.152000000000001</v>
      </c>
      <c r="Y31" s="62">
        <f t="shared" si="4"/>
        <v>89.11</v>
      </c>
      <c r="Z31" s="63" t="str">
        <f t="shared" si="4"/>
        <v/>
      </c>
      <c r="AA31" s="64">
        <f>SUM(AA28:AA30)</f>
        <v>4430.2300000000005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20.7</v>
      </c>
      <c r="I38" s="99">
        <v>95.6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116.3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20.7</v>
      </c>
      <c r="I39" s="88">
        <f t="shared" si="6"/>
        <v>95.6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116.3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20.7</v>
      </c>
      <c r="I46" s="99">
        <v>95.6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116.3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20.7</v>
      </c>
      <c r="I48" s="88">
        <f t="shared" si="8"/>
        <v>95.6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116.3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130.94799999999998</v>
      </c>
      <c r="C51" s="88">
        <f t="shared" si="10"/>
        <v>127.12100000000001</v>
      </c>
      <c r="D51" s="88">
        <f t="shared" si="10"/>
        <v>125.95099999999999</v>
      </c>
      <c r="E51" s="88">
        <f t="shared" si="10"/>
        <v>123.229</v>
      </c>
      <c r="F51" s="88">
        <f t="shared" si="10"/>
        <v>119.35899999999999</v>
      </c>
      <c r="G51" s="88">
        <f t="shared" si="10"/>
        <v>111.88199999999999</v>
      </c>
      <c r="H51" s="88">
        <f t="shared" si="10"/>
        <v>255.20899999999997</v>
      </c>
      <c r="I51" s="88">
        <f t="shared" si="10"/>
        <v>360.67700000000002</v>
      </c>
      <c r="J51" s="88">
        <f t="shared" si="10"/>
        <v>286.88399999999996</v>
      </c>
      <c r="K51" s="88">
        <f t="shared" si="10"/>
        <v>316.72800000000001</v>
      </c>
      <c r="L51" s="88">
        <f t="shared" si="10"/>
        <v>324.52800000000002</v>
      </c>
      <c r="M51" s="88">
        <f t="shared" si="10"/>
        <v>322.84999999999997</v>
      </c>
      <c r="N51" s="88">
        <f t="shared" si="10"/>
        <v>323.57299999999998</v>
      </c>
      <c r="O51" s="88">
        <f t="shared" si="10"/>
        <v>300.59199999999998</v>
      </c>
      <c r="P51" s="88">
        <f t="shared" si="10"/>
        <v>259.31900000000002</v>
      </c>
      <c r="Q51" s="88">
        <f t="shared" si="10"/>
        <v>234.529</v>
      </c>
      <c r="R51" s="88">
        <f t="shared" si="10"/>
        <v>193.31100000000001</v>
      </c>
      <c r="S51" s="88">
        <f t="shared" si="10"/>
        <v>94.233000000000004</v>
      </c>
      <c r="T51" s="88">
        <f t="shared" si="10"/>
        <v>84.174999999999997</v>
      </c>
      <c r="U51" s="88">
        <f t="shared" si="10"/>
        <v>88.814000000000007</v>
      </c>
      <c r="V51" s="88">
        <f t="shared" si="10"/>
        <v>92.430999999999997</v>
      </c>
      <c r="W51" s="88">
        <f t="shared" si="10"/>
        <v>95.924999999999997</v>
      </c>
      <c r="X51" s="88">
        <f t="shared" si="10"/>
        <v>85.152000000000001</v>
      </c>
      <c r="Y51" s="88">
        <f t="shared" si="10"/>
        <v>89.109999999999985</v>
      </c>
      <c r="Z51" s="89" t="str">
        <f t="shared" si="10"/>
        <v/>
      </c>
      <c r="AA51" s="105">
        <f>SUM(B51:Z51)</f>
        <v>4546.53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130.94800000000001</v>
      </c>
      <c r="C4" s="18">
        <v>127.12100000000001</v>
      </c>
      <c r="D4" s="18">
        <v>125.95100000000002</v>
      </c>
      <c r="E4" s="18">
        <v>123.229</v>
      </c>
      <c r="F4" s="18">
        <v>119.35900000000001</v>
      </c>
      <c r="G4" s="18">
        <v>111.88199999999999</v>
      </c>
      <c r="H4" s="18">
        <v>255.22499999999999</v>
      </c>
      <c r="I4" s="18">
        <v>360.68300000000005</v>
      </c>
      <c r="J4" s="18">
        <v>286.911</v>
      </c>
      <c r="K4" s="18">
        <v>316.774</v>
      </c>
      <c r="L4" s="18">
        <v>324.48199999999997</v>
      </c>
      <c r="M4" s="18">
        <v>322.86700000000002</v>
      </c>
      <c r="N4" s="18">
        <v>323.59199999999998</v>
      </c>
      <c r="O4" s="18">
        <v>300.60399999999998</v>
      </c>
      <c r="P4" s="18">
        <v>259.339</v>
      </c>
      <c r="Q4" s="18">
        <v>234.50200000000001</v>
      </c>
      <c r="R4" s="18">
        <v>193.33199999999999</v>
      </c>
      <c r="S4" s="18">
        <v>94.23299999999999</v>
      </c>
      <c r="T4" s="18">
        <v>84.175000000000011</v>
      </c>
      <c r="U4" s="18">
        <v>88.814000000000007</v>
      </c>
      <c r="V4" s="18">
        <v>92.431000000000012</v>
      </c>
      <c r="W4" s="18">
        <v>95.924999999999983</v>
      </c>
      <c r="X4" s="18">
        <v>85.151999999999987</v>
      </c>
      <c r="Y4" s="18">
        <v>89.11</v>
      </c>
      <c r="Z4" s="19"/>
      <c r="AA4" s="20">
        <f>SUM(B4:Z4)</f>
        <v>4546.6409999999996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112.43</v>
      </c>
      <c r="C7" s="28">
        <v>111.03</v>
      </c>
      <c r="D7" s="28">
        <v>109.14</v>
      </c>
      <c r="E7" s="28">
        <v>109.14</v>
      </c>
      <c r="F7" s="28">
        <v>109.14</v>
      </c>
      <c r="G7" s="28">
        <v>109.14</v>
      </c>
      <c r="H7" s="28">
        <v>366.61</v>
      </c>
      <c r="I7" s="28">
        <v>356</v>
      </c>
      <c r="J7" s="28">
        <v>297.3</v>
      </c>
      <c r="K7" s="28">
        <v>207.06</v>
      </c>
      <c r="L7" s="28">
        <v>163.99</v>
      </c>
      <c r="M7" s="28">
        <v>146.61000000000001</v>
      </c>
      <c r="N7" s="28">
        <v>162.32</v>
      </c>
      <c r="O7" s="28">
        <v>134.15</v>
      </c>
      <c r="P7" s="28">
        <v>133.75</v>
      </c>
      <c r="Q7" s="28">
        <v>134.91999999999999</v>
      </c>
      <c r="R7" s="28">
        <v>264.51</v>
      </c>
      <c r="S7" s="28">
        <v>124.94</v>
      </c>
      <c r="T7" s="28">
        <v>184.66</v>
      </c>
      <c r="U7" s="28">
        <v>292.13</v>
      </c>
      <c r="V7" s="28">
        <v>348.44</v>
      </c>
      <c r="W7" s="28">
        <v>354.5</v>
      </c>
      <c r="X7" s="28">
        <v>359.74</v>
      </c>
      <c r="Y7" s="28">
        <v>256.27999999999997</v>
      </c>
      <c r="Z7" s="29"/>
      <c r="AA7" s="30">
        <f>IF(SUM(B7:Z7)&lt;&gt;0,AVERAGEIF(B7:Z7,"&lt;&gt;"""),"")</f>
        <v>206.16375000000002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6.3630000000000004</v>
      </c>
      <c r="C14" s="57">
        <v>6.6349999999999998</v>
      </c>
      <c r="D14" s="57">
        <v>8.3659999999999997</v>
      </c>
      <c r="E14" s="57">
        <v>9.907</v>
      </c>
      <c r="F14" s="57">
        <v>9.8989999999999991</v>
      </c>
      <c r="G14" s="57">
        <v>9.4009999999999998</v>
      </c>
      <c r="H14" s="57"/>
      <c r="I14" s="57"/>
      <c r="J14" s="57">
        <v>8.3849999999999998</v>
      </c>
      <c r="K14" s="57">
        <v>8.5350000000000001</v>
      </c>
      <c r="L14" s="57">
        <v>8.6590000000000007</v>
      </c>
      <c r="M14" s="57">
        <v>8.8450000000000006</v>
      </c>
      <c r="N14" s="57">
        <v>8.9990000000000006</v>
      </c>
      <c r="O14" s="57">
        <v>8.9220000000000006</v>
      </c>
      <c r="P14" s="57">
        <v>8.5950000000000006</v>
      </c>
      <c r="Q14" s="57">
        <v>8.2850000000000001</v>
      </c>
      <c r="R14" s="57">
        <v>8.2579999999999991</v>
      </c>
      <c r="S14" s="57">
        <v>8.1530000000000005</v>
      </c>
      <c r="T14" s="57">
        <v>8.0459999999999994</v>
      </c>
      <c r="U14" s="57">
        <v>11.077</v>
      </c>
      <c r="V14" s="57">
        <v>12.167000000000002</v>
      </c>
      <c r="W14" s="57">
        <v>12.132000000000001</v>
      </c>
      <c r="X14" s="57">
        <v>12.287000000000001</v>
      </c>
      <c r="Y14" s="57">
        <v>12.458</v>
      </c>
      <c r="Z14" s="58"/>
      <c r="AA14" s="59">
        <f t="shared" si="0"/>
        <v>204.374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6.3630000000000004</v>
      </c>
      <c r="C16" s="62">
        <f t="shared" ref="C16:Z16" si="1">IF(LEN(C$2)&gt;0,SUM(C10:C15),"")</f>
        <v>6.6349999999999998</v>
      </c>
      <c r="D16" s="62">
        <f t="shared" si="1"/>
        <v>8.3659999999999997</v>
      </c>
      <c r="E16" s="62">
        <f t="shared" si="1"/>
        <v>9.907</v>
      </c>
      <c r="F16" s="62">
        <f t="shared" si="1"/>
        <v>9.8989999999999991</v>
      </c>
      <c r="G16" s="62">
        <f t="shared" si="1"/>
        <v>9.4009999999999998</v>
      </c>
      <c r="H16" s="62">
        <f t="shared" si="1"/>
        <v>0</v>
      </c>
      <c r="I16" s="62">
        <f t="shared" si="1"/>
        <v>0</v>
      </c>
      <c r="J16" s="62">
        <f t="shared" si="1"/>
        <v>8.3849999999999998</v>
      </c>
      <c r="K16" s="62">
        <f t="shared" si="1"/>
        <v>8.5350000000000001</v>
      </c>
      <c r="L16" s="62">
        <f t="shared" si="1"/>
        <v>8.6590000000000007</v>
      </c>
      <c r="M16" s="62">
        <f t="shared" si="1"/>
        <v>8.8450000000000006</v>
      </c>
      <c r="N16" s="62">
        <f t="shared" si="1"/>
        <v>8.9990000000000006</v>
      </c>
      <c r="O16" s="62">
        <f t="shared" si="1"/>
        <v>8.9220000000000006</v>
      </c>
      <c r="P16" s="62">
        <f t="shared" si="1"/>
        <v>8.5950000000000006</v>
      </c>
      <c r="Q16" s="62">
        <f t="shared" si="1"/>
        <v>8.2850000000000001</v>
      </c>
      <c r="R16" s="62">
        <f t="shared" si="1"/>
        <v>8.2579999999999991</v>
      </c>
      <c r="S16" s="62">
        <f t="shared" si="1"/>
        <v>8.1530000000000005</v>
      </c>
      <c r="T16" s="62">
        <f t="shared" si="1"/>
        <v>8.0459999999999994</v>
      </c>
      <c r="U16" s="62">
        <f t="shared" si="1"/>
        <v>11.077</v>
      </c>
      <c r="V16" s="62">
        <f t="shared" si="1"/>
        <v>12.167000000000002</v>
      </c>
      <c r="W16" s="62">
        <f t="shared" si="1"/>
        <v>12.132000000000001</v>
      </c>
      <c r="X16" s="62">
        <f t="shared" si="1"/>
        <v>12.287000000000001</v>
      </c>
      <c r="Y16" s="62">
        <f t="shared" si="1"/>
        <v>12.458</v>
      </c>
      <c r="Z16" s="63" t="str">
        <f t="shared" si="1"/>
        <v/>
      </c>
      <c r="AA16" s="64">
        <f>SUM(AA10:AA15)</f>
        <v>204.374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43.218000000000004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43.218000000000004</v>
      </c>
    </row>
    <row r="20" spans="1:27" ht="24.95" customHeight="1" x14ac:dyDescent="0.2">
      <c r="A20" s="75" t="s">
        <v>15</v>
      </c>
      <c r="B20" s="76">
        <v>73.727000000000004</v>
      </c>
      <c r="C20" s="77">
        <v>71.899000000000001</v>
      </c>
      <c r="D20" s="77">
        <v>68.513999999999996</v>
      </c>
      <c r="E20" s="77">
        <v>65.903999999999996</v>
      </c>
      <c r="F20" s="77">
        <v>63.911999999999999</v>
      </c>
      <c r="G20" s="77">
        <v>61.305</v>
      </c>
      <c r="H20" s="77">
        <v>123.91799999999999</v>
      </c>
      <c r="I20" s="77">
        <v>155.18799999999999</v>
      </c>
      <c r="J20" s="77">
        <v>75.789000000000001</v>
      </c>
      <c r="K20" s="77">
        <v>85.186000000000007</v>
      </c>
      <c r="L20" s="77">
        <v>86.117000000000004</v>
      </c>
      <c r="M20" s="77">
        <v>85.175999999999988</v>
      </c>
      <c r="N20" s="77">
        <v>83.365000000000009</v>
      </c>
      <c r="O20" s="77">
        <v>76.239999999999995</v>
      </c>
      <c r="P20" s="77">
        <v>65.980999999999995</v>
      </c>
      <c r="Q20" s="77">
        <v>59.917999999999999</v>
      </c>
      <c r="R20" s="77">
        <v>48.832999999999998</v>
      </c>
      <c r="S20" s="77">
        <v>37.598999999999997</v>
      </c>
      <c r="T20" s="77">
        <v>29.51</v>
      </c>
      <c r="U20" s="77">
        <v>26.898</v>
      </c>
      <c r="V20" s="77">
        <v>25.346</v>
      </c>
      <c r="W20" s="77">
        <v>24.141999999999999</v>
      </c>
      <c r="X20" s="77">
        <v>19.826000000000001</v>
      </c>
      <c r="Y20" s="77">
        <v>20.855</v>
      </c>
      <c r="Z20" s="78"/>
      <c r="AA20" s="79">
        <f t="shared" si="2"/>
        <v>1535.1479999999999</v>
      </c>
    </row>
    <row r="21" spans="1:27" ht="24.95" customHeight="1" x14ac:dyDescent="0.2">
      <c r="A21" s="75" t="s">
        <v>16</v>
      </c>
      <c r="B21" s="80">
        <v>50.857999999999997</v>
      </c>
      <c r="C21" s="81">
        <v>48.586999999999996</v>
      </c>
      <c r="D21" s="81">
        <v>49.070999999999991</v>
      </c>
      <c r="E21" s="81">
        <v>47.418000000000006</v>
      </c>
      <c r="F21" s="81">
        <v>45.548000000000002</v>
      </c>
      <c r="G21" s="81">
        <v>41.175999999999995</v>
      </c>
      <c r="H21" s="81">
        <v>131.30700000000002</v>
      </c>
      <c r="I21" s="81">
        <v>162.27699999999999</v>
      </c>
      <c r="J21" s="81">
        <v>38.036999999999999</v>
      </c>
      <c r="K21" s="81">
        <v>37.652999999999999</v>
      </c>
      <c r="L21" s="81">
        <v>41.705999999999996</v>
      </c>
      <c r="M21" s="81">
        <v>47.046000000000006</v>
      </c>
      <c r="N21" s="81">
        <v>33.927999999999997</v>
      </c>
      <c r="O21" s="81">
        <v>30.742000000000001</v>
      </c>
      <c r="P21" s="81">
        <v>29.963000000000001</v>
      </c>
      <c r="Q21" s="81">
        <v>34.598999999999997</v>
      </c>
      <c r="R21" s="81">
        <v>41.140999999999998</v>
      </c>
      <c r="S21" s="81">
        <v>48.481000000000009</v>
      </c>
      <c r="T21" s="81">
        <v>46.619</v>
      </c>
      <c r="U21" s="81">
        <v>50.838999999999999</v>
      </c>
      <c r="V21" s="81">
        <v>54.917999999999999</v>
      </c>
      <c r="W21" s="81">
        <v>59.651000000000003</v>
      </c>
      <c r="X21" s="81">
        <v>53.039000000000001</v>
      </c>
      <c r="Y21" s="81">
        <v>55.797000000000004</v>
      </c>
      <c r="Z21" s="78"/>
      <c r="AA21" s="79">
        <f t="shared" si="2"/>
        <v>1280.4010000000001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124.58500000000001</v>
      </c>
      <c r="C25" s="88">
        <f t="shared" si="3"/>
        <v>120.48599999999999</v>
      </c>
      <c r="D25" s="88">
        <f t="shared" si="3"/>
        <v>117.58499999999998</v>
      </c>
      <c r="E25" s="88">
        <f t="shared" si="3"/>
        <v>113.322</v>
      </c>
      <c r="F25" s="88">
        <f t="shared" si="3"/>
        <v>109.46000000000001</v>
      </c>
      <c r="G25" s="88">
        <f t="shared" si="3"/>
        <v>102.48099999999999</v>
      </c>
      <c r="H25" s="88">
        <f t="shared" si="3"/>
        <v>255.22500000000002</v>
      </c>
      <c r="I25" s="88">
        <f t="shared" si="3"/>
        <v>360.68299999999999</v>
      </c>
      <c r="J25" s="88">
        <f t="shared" si="3"/>
        <v>113.82599999999999</v>
      </c>
      <c r="K25" s="88">
        <f t="shared" si="3"/>
        <v>122.839</v>
      </c>
      <c r="L25" s="88">
        <f t="shared" si="3"/>
        <v>127.82300000000001</v>
      </c>
      <c r="M25" s="88">
        <f t="shared" si="3"/>
        <v>132.22199999999998</v>
      </c>
      <c r="N25" s="88">
        <f t="shared" si="3"/>
        <v>117.29300000000001</v>
      </c>
      <c r="O25" s="88">
        <f t="shared" si="3"/>
        <v>106.982</v>
      </c>
      <c r="P25" s="88">
        <f t="shared" si="3"/>
        <v>95.943999999999988</v>
      </c>
      <c r="Q25" s="88">
        <f t="shared" si="3"/>
        <v>94.516999999999996</v>
      </c>
      <c r="R25" s="88">
        <f t="shared" si="3"/>
        <v>89.97399999999999</v>
      </c>
      <c r="S25" s="88">
        <f t="shared" si="3"/>
        <v>86.080000000000013</v>
      </c>
      <c r="T25" s="88">
        <f t="shared" si="3"/>
        <v>76.129000000000005</v>
      </c>
      <c r="U25" s="88">
        <f t="shared" si="3"/>
        <v>77.736999999999995</v>
      </c>
      <c r="V25" s="88">
        <f t="shared" si="3"/>
        <v>80.263999999999996</v>
      </c>
      <c r="W25" s="88">
        <f t="shared" si="3"/>
        <v>83.793000000000006</v>
      </c>
      <c r="X25" s="88">
        <f t="shared" si="3"/>
        <v>72.865000000000009</v>
      </c>
      <c r="Y25" s="88">
        <f t="shared" si="3"/>
        <v>76.652000000000001</v>
      </c>
      <c r="Z25" s="89">
        <f t="shared" si="3"/>
        <v>0</v>
      </c>
      <c r="AA25" s="90">
        <f t="shared" si="3"/>
        <v>2858.7669999999998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130.94800000000001</v>
      </c>
      <c r="C29" s="77">
        <v>127.121</v>
      </c>
      <c r="D29" s="77">
        <v>125.95099999999999</v>
      </c>
      <c r="E29" s="77">
        <v>123.229</v>
      </c>
      <c r="F29" s="77">
        <v>119.35899999999999</v>
      </c>
      <c r="G29" s="77">
        <v>111.88200000000001</v>
      </c>
      <c r="H29" s="77">
        <v>255.22499999999999</v>
      </c>
      <c r="I29" s="77">
        <v>360.68299999999999</v>
      </c>
      <c r="J29" s="77">
        <v>122.211</v>
      </c>
      <c r="K29" s="77">
        <v>131.374</v>
      </c>
      <c r="L29" s="77">
        <v>136.482</v>
      </c>
      <c r="M29" s="77">
        <v>141.06700000000001</v>
      </c>
      <c r="N29" s="77">
        <v>126.292</v>
      </c>
      <c r="O29" s="77">
        <v>115.904</v>
      </c>
      <c r="P29" s="77">
        <v>104.539</v>
      </c>
      <c r="Q29" s="77">
        <v>102.80200000000001</v>
      </c>
      <c r="R29" s="77">
        <v>98.231999999999999</v>
      </c>
      <c r="S29" s="77">
        <v>94.233000000000004</v>
      </c>
      <c r="T29" s="77">
        <v>84.174999999999997</v>
      </c>
      <c r="U29" s="77">
        <v>88.813999999999993</v>
      </c>
      <c r="V29" s="77">
        <v>92.430999999999997</v>
      </c>
      <c r="W29" s="77">
        <v>95.924999999999997</v>
      </c>
      <c r="X29" s="77">
        <v>85.152000000000001</v>
      </c>
      <c r="Y29" s="77">
        <v>89.11</v>
      </c>
      <c r="Z29" s="78"/>
      <c r="AA29" s="79">
        <f>SUM(B29:Z29)</f>
        <v>3063.141000000001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130.94800000000001</v>
      </c>
      <c r="C31" s="62">
        <f t="shared" si="4"/>
        <v>127.121</v>
      </c>
      <c r="D31" s="62">
        <f t="shared" si="4"/>
        <v>125.95099999999999</v>
      </c>
      <c r="E31" s="62">
        <f t="shared" si="4"/>
        <v>123.229</v>
      </c>
      <c r="F31" s="62">
        <f t="shared" si="4"/>
        <v>119.35899999999999</v>
      </c>
      <c r="G31" s="62">
        <f t="shared" si="4"/>
        <v>111.88200000000001</v>
      </c>
      <c r="H31" s="62">
        <f t="shared" si="4"/>
        <v>255.22499999999999</v>
      </c>
      <c r="I31" s="62">
        <f t="shared" si="4"/>
        <v>360.68299999999999</v>
      </c>
      <c r="J31" s="62">
        <f t="shared" si="4"/>
        <v>122.211</v>
      </c>
      <c r="K31" s="62">
        <f t="shared" si="4"/>
        <v>131.374</v>
      </c>
      <c r="L31" s="62">
        <f t="shared" si="4"/>
        <v>136.482</v>
      </c>
      <c r="M31" s="62">
        <f t="shared" si="4"/>
        <v>141.06700000000001</v>
      </c>
      <c r="N31" s="62">
        <f t="shared" si="4"/>
        <v>126.292</v>
      </c>
      <c r="O31" s="62">
        <f t="shared" si="4"/>
        <v>115.904</v>
      </c>
      <c r="P31" s="62">
        <f t="shared" si="4"/>
        <v>104.539</v>
      </c>
      <c r="Q31" s="62">
        <f t="shared" si="4"/>
        <v>102.80200000000001</v>
      </c>
      <c r="R31" s="62">
        <f t="shared" si="4"/>
        <v>98.231999999999999</v>
      </c>
      <c r="S31" s="62">
        <f t="shared" si="4"/>
        <v>94.233000000000004</v>
      </c>
      <c r="T31" s="62">
        <f t="shared" si="4"/>
        <v>84.174999999999997</v>
      </c>
      <c r="U31" s="62">
        <f t="shared" si="4"/>
        <v>88.813999999999993</v>
      </c>
      <c r="V31" s="62">
        <f t="shared" si="4"/>
        <v>92.430999999999997</v>
      </c>
      <c r="W31" s="62">
        <f t="shared" si="4"/>
        <v>95.924999999999997</v>
      </c>
      <c r="X31" s="62">
        <f t="shared" si="4"/>
        <v>85.152000000000001</v>
      </c>
      <c r="Y31" s="62">
        <f t="shared" si="4"/>
        <v>89.11</v>
      </c>
      <c r="Z31" s="63">
        <f t="shared" si="4"/>
        <v>0</v>
      </c>
      <c r="AA31" s="64">
        <f t="shared" si="4"/>
        <v>3063.141000000001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164.7</v>
      </c>
      <c r="K38" s="99">
        <v>185.4</v>
      </c>
      <c r="L38" s="99">
        <v>188</v>
      </c>
      <c r="M38" s="99">
        <v>181.8</v>
      </c>
      <c r="N38" s="99">
        <v>197.3</v>
      </c>
      <c r="O38" s="99">
        <v>184.7</v>
      </c>
      <c r="P38" s="99">
        <v>154.80000000000001</v>
      </c>
      <c r="Q38" s="99">
        <v>131.69999999999999</v>
      </c>
      <c r="R38" s="99">
        <v>95.1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1483.5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164.7</v>
      </c>
      <c r="K39" s="88">
        <f t="shared" si="6"/>
        <v>185.4</v>
      </c>
      <c r="L39" s="88">
        <f t="shared" si="6"/>
        <v>188</v>
      </c>
      <c r="M39" s="88">
        <f t="shared" si="6"/>
        <v>181.8</v>
      </c>
      <c r="N39" s="88">
        <f t="shared" si="6"/>
        <v>197.3</v>
      </c>
      <c r="O39" s="88">
        <f t="shared" si="6"/>
        <v>184.7</v>
      </c>
      <c r="P39" s="88">
        <f t="shared" si="6"/>
        <v>154.80000000000001</v>
      </c>
      <c r="Q39" s="88">
        <f t="shared" si="6"/>
        <v>131.69999999999999</v>
      </c>
      <c r="R39" s="88">
        <f t="shared" si="6"/>
        <v>95.1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1483.5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164.7</v>
      </c>
      <c r="K46" s="99">
        <v>185.4</v>
      </c>
      <c r="L46" s="99">
        <v>188</v>
      </c>
      <c r="M46" s="99">
        <v>181.8</v>
      </c>
      <c r="N46" s="99">
        <v>197.3</v>
      </c>
      <c r="O46" s="99">
        <v>184.7</v>
      </c>
      <c r="P46" s="99">
        <v>154.80000000000001</v>
      </c>
      <c r="Q46" s="99">
        <v>131.69999999999999</v>
      </c>
      <c r="R46" s="99">
        <v>95.1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1483.5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164.7</v>
      </c>
      <c r="K48" s="88">
        <f t="shared" si="8"/>
        <v>185.4</v>
      </c>
      <c r="L48" s="88">
        <f t="shared" si="8"/>
        <v>188</v>
      </c>
      <c r="M48" s="88">
        <f t="shared" si="8"/>
        <v>181.8</v>
      </c>
      <c r="N48" s="88">
        <f t="shared" si="8"/>
        <v>197.3</v>
      </c>
      <c r="O48" s="88">
        <f t="shared" si="8"/>
        <v>184.7</v>
      </c>
      <c r="P48" s="88">
        <f t="shared" si="8"/>
        <v>154.80000000000001</v>
      </c>
      <c r="Q48" s="88">
        <f t="shared" si="8"/>
        <v>131.69999999999999</v>
      </c>
      <c r="R48" s="88">
        <f t="shared" si="8"/>
        <v>95.1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1483.5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130.94800000000001</v>
      </c>
      <c r="C51" s="88">
        <f t="shared" si="10"/>
        <v>127.121</v>
      </c>
      <c r="D51" s="88">
        <f t="shared" si="10"/>
        <v>125.95099999999998</v>
      </c>
      <c r="E51" s="88">
        <f t="shared" si="10"/>
        <v>123.229</v>
      </c>
      <c r="F51" s="88">
        <f t="shared" si="10"/>
        <v>119.35900000000001</v>
      </c>
      <c r="G51" s="88">
        <f t="shared" si="10"/>
        <v>111.88199999999999</v>
      </c>
      <c r="H51" s="88">
        <f t="shared" si="10"/>
        <v>255.22500000000002</v>
      </c>
      <c r="I51" s="88">
        <f t="shared" si="10"/>
        <v>360.68299999999999</v>
      </c>
      <c r="J51" s="88">
        <f t="shared" si="10"/>
        <v>286.911</v>
      </c>
      <c r="K51" s="88">
        <f t="shared" si="10"/>
        <v>316.774</v>
      </c>
      <c r="L51" s="88">
        <f t="shared" si="10"/>
        <v>324.48199999999997</v>
      </c>
      <c r="M51" s="88">
        <f t="shared" si="10"/>
        <v>322.86699999999996</v>
      </c>
      <c r="N51" s="88">
        <f t="shared" si="10"/>
        <v>323.59199999999998</v>
      </c>
      <c r="O51" s="88">
        <f t="shared" si="10"/>
        <v>300.60399999999998</v>
      </c>
      <c r="P51" s="88">
        <f t="shared" si="10"/>
        <v>259.339</v>
      </c>
      <c r="Q51" s="88">
        <f t="shared" si="10"/>
        <v>234.50199999999998</v>
      </c>
      <c r="R51" s="88">
        <f t="shared" si="10"/>
        <v>193.33199999999999</v>
      </c>
      <c r="S51" s="88">
        <f t="shared" si="10"/>
        <v>94.233000000000018</v>
      </c>
      <c r="T51" s="88">
        <f t="shared" si="10"/>
        <v>84.175000000000011</v>
      </c>
      <c r="U51" s="88">
        <f t="shared" si="10"/>
        <v>88.813999999999993</v>
      </c>
      <c r="V51" s="88">
        <f t="shared" si="10"/>
        <v>92.430999999999997</v>
      </c>
      <c r="W51" s="88">
        <f t="shared" si="10"/>
        <v>95.925000000000011</v>
      </c>
      <c r="X51" s="88">
        <f t="shared" si="10"/>
        <v>85.152000000000015</v>
      </c>
      <c r="Y51" s="88">
        <f t="shared" si="10"/>
        <v>89.11</v>
      </c>
      <c r="Z51" s="89">
        <f t="shared" si="10"/>
        <v>0</v>
      </c>
      <c r="AA51" s="105">
        <f>SUM(B51:Z51)</f>
        <v>4546.6409999999996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-20.7</v>
      </c>
      <c r="I4" s="18">
        <v>-95.6</v>
      </c>
      <c r="J4" s="18">
        <v>164.7</v>
      </c>
      <c r="K4" s="18">
        <v>185.4</v>
      </c>
      <c r="L4" s="18">
        <v>188</v>
      </c>
      <c r="M4" s="18">
        <v>181.8</v>
      </c>
      <c r="N4" s="18">
        <v>197.3</v>
      </c>
      <c r="O4" s="18">
        <v>184.7</v>
      </c>
      <c r="P4" s="18">
        <v>154.80000000000001</v>
      </c>
      <c r="Q4" s="18">
        <v>131.69999999999999</v>
      </c>
      <c r="R4" s="18">
        <v>95.1</v>
      </c>
      <c r="S4" s="18"/>
      <c r="T4" s="18"/>
      <c r="U4" s="18"/>
      <c r="V4" s="18"/>
      <c r="W4" s="18"/>
      <c r="X4" s="18"/>
      <c r="Y4" s="18"/>
      <c r="Z4" s="19"/>
      <c r="AA4" s="112">
        <f>SUM(B4:Z4)</f>
        <v>1367.2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112.43</v>
      </c>
      <c r="C7" s="118">
        <v>111.03</v>
      </c>
      <c r="D7" s="118">
        <v>109.14</v>
      </c>
      <c r="E7" s="118">
        <v>109.14</v>
      </c>
      <c r="F7" s="118">
        <v>109.14</v>
      </c>
      <c r="G7" s="118">
        <v>109.14</v>
      </c>
      <c r="H7" s="118">
        <v>366.61</v>
      </c>
      <c r="I7" s="118">
        <v>356</v>
      </c>
      <c r="J7" s="118">
        <v>297.3</v>
      </c>
      <c r="K7" s="118">
        <v>207.06</v>
      </c>
      <c r="L7" s="118">
        <v>163.99</v>
      </c>
      <c r="M7" s="118">
        <v>146.61000000000001</v>
      </c>
      <c r="N7" s="118">
        <v>162.32</v>
      </c>
      <c r="O7" s="118">
        <v>134.15</v>
      </c>
      <c r="P7" s="118">
        <v>133.75</v>
      </c>
      <c r="Q7" s="118">
        <v>134.91999999999999</v>
      </c>
      <c r="R7" s="118">
        <v>264.51</v>
      </c>
      <c r="S7" s="118">
        <v>124.94</v>
      </c>
      <c r="T7" s="118">
        <v>184.66</v>
      </c>
      <c r="U7" s="118">
        <v>292.13</v>
      </c>
      <c r="V7" s="118">
        <v>348.44</v>
      </c>
      <c r="W7" s="118">
        <v>354.5</v>
      </c>
      <c r="X7" s="118">
        <v>359.74</v>
      </c>
      <c r="Y7" s="118">
        <v>256.27999999999997</v>
      </c>
      <c r="Z7" s="119"/>
      <c r="AA7" s="120">
        <f>IF(SUM(B7:Z7)&lt;&gt;0,AVERAGEIF(B7:Z7,"&lt;&gt;"""),"")</f>
        <v>206.16375000000002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20.7</v>
      </c>
      <c r="I15" s="134">
        <v>95.6</v>
      </c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116.3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20.7</v>
      </c>
      <c r="I16" s="136">
        <f t="shared" si="1"/>
        <v>95.6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116.3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>
        <v>164.7</v>
      </c>
      <c r="K23" s="134">
        <v>185.4</v>
      </c>
      <c r="L23" s="134">
        <v>188</v>
      </c>
      <c r="M23" s="134">
        <v>181.8</v>
      </c>
      <c r="N23" s="134">
        <v>197.3</v>
      </c>
      <c r="O23" s="134">
        <v>184.7</v>
      </c>
      <c r="P23" s="134">
        <v>154.80000000000001</v>
      </c>
      <c r="Q23" s="134">
        <v>131.69999999999999</v>
      </c>
      <c r="R23" s="134">
        <v>95.1</v>
      </c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1483.5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164.7</v>
      </c>
      <c r="K24" s="136">
        <f t="shared" si="3"/>
        <v>185.4</v>
      </c>
      <c r="L24" s="136">
        <f t="shared" si="3"/>
        <v>188</v>
      </c>
      <c r="M24" s="136">
        <f t="shared" si="3"/>
        <v>181.8</v>
      </c>
      <c r="N24" s="136">
        <f t="shared" si="3"/>
        <v>197.3</v>
      </c>
      <c r="O24" s="136">
        <f t="shared" si="3"/>
        <v>184.7</v>
      </c>
      <c r="P24" s="136">
        <f t="shared" si="3"/>
        <v>154.80000000000001</v>
      </c>
      <c r="Q24" s="136">
        <f t="shared" si="3"/>
        <v>131.69999999999999</v>
      </c>
      <c r="R24" s="136">
        <f t="shared" si="3"/>
        <v>95.1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1483.5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2022-07-09T13:16:52Z</dcterms:created>
  <dcterms:modified xsi:type="dcterms:W3CDTF">2022-07-09T13:16:53Z</dcterms:modified>
</cp:coreProperties>
</file>