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<sst xmlns="http://schemas.openxmlformats.org/spreadsheetml/2006/main" count="117" uniqueCount="53">
  <si>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08/07/2022 16:23:32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</si>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</sst>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249.626</c:v>
                </c:pt>
                <c:pt idx="1">
                  <c:v>194.50200000000001</c:v>
                </c:pt>
                <c:pt idx="2">
                  <c:v>78.915999999999997</c:v>
                </c:pt>
                <c:pt idx="3">
                  <c:v>90</c:v>
                </c:pt>
                <c:pt idx="4">
                  <c:v>146.18899999999999</c:v>
                </c:pt>
                <c:pt idx="5">
                  <c:v>122.33199999999999</c:v>
                </c:pt>
                <c:pt idx="6">
                  <c:v>396.75299999999999</c:v>
                </c:pt>
                <c:pt idx="7">
                  <c:v>444.017</c:v>
                </c:pt>
                <c:pt idx="8">
                  <c:v>270.14300000000003</c:v>
                </c:pt>
                <c:pt idx="9">
                  <c:v>279.88200000000001</c:v>
                </c:pt>
                <c:pt idx="10">
                  <c:v>94.138000000000005</c:v>
                </c:pt>
                <c:pt idx="11">
                  <c:v>42.4</c:v>
                </c:pt>
                <c:pt idx="12">
                  <c:v>81</c:v>
                </c:pt>
                <c:pt idx="13">
                  <c:v>27.353000000000002</c:v>
                </c:pt>
                <c:pt idx="14">
                  <c:v>55</c:v>
                </c:pt>
                <c:pt idx="15">
                  <c:v>55</c:v>
                </c:pt>
                <c:pt idx="16">
                  <c:v>4.62</c:v>
                </c:pt>
                <c:pt idx="17">
                  <c:v>112</c:v>
                </c:pt>
                <c:pt idx="18">
                  <c:v>14.888</c:v>
                </c:pt>
                <c:pt idx="20">
                  <c:v>17.452999999999999</c:v>
                </c:pt>
                <c:pt idx="21">
                  <c:v>20.425000000000001</c:v>
                </c:pt>
                <c:pt idx="22">
                  <c:v>36.292999999999999</c:v>
                </c:pt>
                <c:pt idx="23">
                  <c:v>66.951999999999998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54.9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71.784999999999997</c:v>
                </c:pt>
                <c:pt idx="1">
                  <c:v>105.905</c:v>
                </c:pt>
                <c:pt idx="2">
                  <c:v>71.064000000000007</c:v>
                </c:pt>
                <c:pt idx="3">
                  <c:v>85.823000000000008</c:v>
                </c:pt>
                <c:pt idx="4">
                  <c:v>136.90899999999999</c:v>
                </c:pt>
                <c:pt idx="5">
                  <c:v>72.296999999999997</c:v>
                </c:pt>
                <c:pt idx="6">
                  <c:v>75.200999999999993</c:v>
                </c:pt>
                <c:pt idx="7">
                  <c:v>126.17600000000002</c:v>
                </c:pt>
                <c:pt idx="8">
                  <c:v>163.11099999999999</c:v>
                </c:pt>
                <c:pt idx="9">
                  <c:v>167.154</c:v>
                </c:pt>
                <c:pt idx="10">
                  <c:v>182.69299999999998</c:v>
                </c:pt>
                <c:pt idx="11">
                  <c:v>179.024</c:v>
                </c:pt>
                <c:pt idx="12">
                  <c:v>166.078</c:v>
                </c:pt>
                <c:pt idx="13">
                  <c:v>177.749</c:v>
                </c:pt>
                <c:pt idx="14">
                  <c:v>178.81800000000001</c:v>
                </c:pt>
                <c:pt idx="15">
                  <c:v>183.62799999999999</c:v>
                </c:pt>
                <c:pt idx="16">
                  <c:v>196.34399999999999</c:v>
                </c:pt>
                <c:pt idx="17">
                  <c:v>186.07400000000001</c:v>
                </c:pt>
                <c:pt idx="18">
                  <c:v>185.08500000000001</c:v>
                </c:pt>
                <c:pt idx="19">
                  <c:v>195.578</c:v>
                </c:pt>
                <c:pt idx="20">
                  <c:v>191.28200000000001</c:v>
                </c:pt>
                <c:pt idx="21">
                  <c:v>191.06900000000002</c:v>
                </c:pt>
                <c:pt idx="22">
                  <c:v>190.89300000000003</c:v>
                </c:pt>
                <c:pt idx="23">
                  <c:v>198.60100000000003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35.851999999999997</c:v>
                </c:pt>
                <c:pt idx="18">
                  <c:v>54</c:v>
                </c:pt>
                <c:pt idx="19">
                  <c:v>54</c:v>
                </c:pt>
                <c:pt idx="20">
                  <c:v>54</c:v>
                </c:pt>
                <c:pt idx="21">
                  <c:v>54</c:v>
                </c:pt>
                <c:pt idx="22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3867888"/>
        <c:axId val="2438620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322.99599999999998</c:v>
                </c:pt>
                <c:pt idx="1">
                  <c:v>302.22799999999995</c:v>
                </c:pt>
                <c:pt idx="2">
                  <c:v>151.827</c:v>
                </c:pt>
                <c:pt idx="3">
                  <c:v>176.28399999999999</c:v>
                </c:pt>
                <c:pt idx="4">
                  <c:v>283.15400000000005</c:v>
                </c:pt>
                <c:pt idx="5">
                  <c:v>194.96899999999999</c:v>
                </c:pt>
                <c:pt idx="6">
                  <c:v>471.95400000000006</c:v>
                </c:pt>
                <c:pt idx="7">
                  <c:v>570.22699999999998</c:v>
                </c:pt>
                <c:pt idx="8">
                  <c:v>433.50200000000001</c:v>
                </c:pt>
                <c:pt idx="9">
                  <c:v>447.4430000000001</c:v>
                </c:pt>
                <c:pt idx="10">
                  <c:v>277.63400000000001</c:v>
                </c:pt>
                <c:pt idx="11">
                  <c:v>221.42400000000001</c:v>
                </c:pt>
                <c:pt idx="12">
                  <c:v>247.07800000000003</c:v>
                </c:pt>
                <c:pt idx="13">
                  <c:v>205.10199999999998</c:v>
                </c:pt>
                <c:pt idx="14">
                  <c:v>233.86700000000002</c:v>
                </c:pt>
                <c:pt idx="15">
                  <c:v>238.59900000000005</c:v>
                </c:pt>
                <c:pt idx="16">
                  <c:v>255.81600000000003</c:v>
                </c:pt>
                <c:pt idx="17">
                  <c:v>333.92599999999993</c:v>
                </c:pt>
                <c:pt idx="18">
                  <c:v>253.97300000000001</c:v>
                </c:pt>
                <c:pt idx="19">
                  <c:v>249.57799999999997</c:v>
                </c:pt>
                <c:pt idx="20">
                  <c:v>262.73500000000001</c:v>
                </c:pt>
                <c:pt idx="21">
                  <c:v>265.49400000000003</c:v>
                </c:pt>
                <c:pt idx="22">
                  <c:v>257.18600000000004</c:v>
                </c:pt>
                <c:pt idx="23">
                  <c:v>265.55299999999994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867888"/>
        <c:axId val="2438620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368.57</c:v>
                </c:pt>
                <c:pt idx="1">
                  <c:v>386.71</c:v>
                </c:pt>
                <c:pt idx="2">
                  <c:v>267.8</c:v>
                </c:pt>
                <c:pt idx="3">
                  <c:v>267.8</c:v>
                </c:pt>
                <c:pt idx="4">
                  <c:v>344</c:v>
                </c:pt>
                <c:pt idx="5">
                  <c:v>330.56</c:v>
                </c:pt>
                <c:pt idx="6">
                  <c:v>318.60000000000002</c:v>
                </c:pt>
                <c:pt idx="7">
                  <c:v>359</c:v>
                </c:pt>
                <c:pt idx="8">
                  <c:v>321.75</c:v>
                </c:pt>
                <c:pt idx="9">
                  <c:v>328.42</c:v>
                </c:pt>
                <c:pt idx="10">
                  <c:v>254.17</c:v>
                </c:pt>
                <c:pt idx="11">
                  <c:v>248.64</c:v>
                </c:pt>
                <c:pt idx="12">
                  <c:v>251.6</c:v>
                </c:pt>
                <c:pt idx="13">
                  <c:v>200.5</c:v>
                </c:pt>
                <c:pt idx="14">
                  <c:v>166</c:v>
                </c:pt>
                <c:pt idx="15">
                  <c:v>172.97</c:v>
                </c:pt>
                <c:pt idx="16">
                  <c:v>256.52</c:v>
                </c:pt>
                <c:pt idx="17">
                  <c:v>246.46</c:v>
                </c:pt>
                <c:pt idx="18">
                  <c:v>238.29</c:v>
                </c:pt>
                <c:pt idx="19">
                  <c:v>225.99</c:v>
                </c:pt>
                <c:pt idx="20">
                  <c:v>238.29</c:v>
                </c:pt>
                <c:pt idx="21">
                  <c:v>238.29</c:v>
                </c:pt>
                <c:pt idx="22">
                  <c:v>240</c:v>
                </c:pt>
                <c:pt idx="23">
                  <c:v>256.49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867104"/>
        <c:axId val="243867496"/>
      </c:lineChart>
      <c:catAx>
        <c:axId val="243867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862008"/>
        <c:crosses val="autoZero"/>
        <c:auto val="1"/>
        <c:lblAlgn val="ctr"/>
        <c:lblOffset val="100"/>
        <c:noMultiLvlLbl val="0"/>
      </c:catAx>
      <c:valAx>
        <c:axId val="243862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867888"/>
        <c:crosses val="autoZero"/>
        <c:crossBetween val="between"/>
      </c:valAx>
      <c:valAx>
        <c:axId val="2438674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867104"/>
        <c:crosses val="max"/>
        <c:crossBetween val="between"/>
      </c:valAx>
      <c:catAx>
        <c:axId val="2438671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38674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322.99599999999998</v>
      </c>
      <c r="C4" s="18">
        <v>302.24300000000005</v>
      </c>
      <c r="D4" s="18">
        <v>151.827</v>
      </c>
      <c r="E4" s="18">
        <v>176.28400000000002</v>
      </c>
      <c r="F4" s="18">
        <v>283.154</v>
      </c>
      <c r="G4" s="18">
        <v>194.96899999999999</v>
      </c>
      <c r="H4" s="18">
        <v>471.95400000000001</v>
      </c>
      <c r="I4" s="18">
        <v>570.22700000000009</v>
      </c>
      <c r="J4" s="18">
        <v>433.46000000000009</v>
      </c>
      <c r="K4" s="18">
        <v>447.39500000000004</v>
      </c>
      <c r="L4" s="18">
        <v>277.60600000000005</v>
      </c>
      <c r="M4" s="18">
        <v>221.42399999999998</v>
      </c>
      <c r="N4" s="18">
        <v>247.078</v>
      </c>
      <c r="O4" s="18">
        <v>205.102</v>
      </c>
      <c r="P4" s="18">
        <v>233.81800000000001</v>
      </c>
      <c r="Q4" s="18">
        <v>238.62799999999999</v>
      </c>
      <c r="R4" s="18">
        <v>255.864</v>
      </c>
      <c r="S4" s="18">
        <v>333.92599999999993</v>
      </c>
      <c r="T4" s="18">
        <v>253.97299999999998</v>
      </c>
      <c r="U4" s="18">
        <v>249.578</v>
      </c>
      <c r="V4" s="18">
        <v>262.73500000000001</v>
      </c>
      <c r="W4" s="18">
        <v>265.49400000000003</v>
      </c>
      <c r="X4" s="18">
        <v>257.18600000000004</v>
      </c>
      <c r="Y4" s="18">
        <v>265.553</v>
      </c>
      <c r="Z4" s="19"/>
      <c r="AA4" s="20">
        <f>SUM(B4:Z4)</f>
        <v>6922.4739999999993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368.57</v>
      </c>
      <c r="C7" s="28">
        <v>386.71</v>
      </c>
      <c r="D7" s="28">
        <v>267.8</v>
      </c>
      <c r="E7" s="28">
        <v>267.8</v>
      </c>
      <c r="F7" s="28">
        <v>344</v>
      </c>
      <c r="G7" s="28">
        <v>330.56</v>
      </c>
      <c r="H7" s="28">
        <v>318.60000000000002</v>
      </c>
      <c r="I7" s="28">
        <v>359</v>
      </c>
      <c r="J7" s="28">
        <v>321.75</v>
      </c>
      <c r="K7" s="28">
        <v>328.42</v>
      </c>
      <c r="L7" s="28">
        <v>254.17</v>
      </c>
      <c r="M7" s="28">
        <v>248.64</v>
      </c>
      <c r="N7" s="28">
        <v>251.6</v>
      </c>
      <c r="O7" s="28">
        <v>200.5</v>
      </c>
      <c r="P7" s="28">
        <v>166</v>
      </c>
      <c r="Q7" s="28">
        <v>172.97</v>
      </c>
      <c r="R7" s="28">
        <v>256.52</v>
      </c>
      <c r="S7" s="28">
        <v>246.46</v>
      </c>
      <c r="T7" s="28">
        <v>238.29</v>
      </c>
      <c r="U7" s="28">
        <v>225.99</v>
      </c>
      <c r="V7" s="28">
        <v>238.29</v>
      </c>
      <c r="W7" s="28">
        <v>238.29</v>
      </c>
      <c r="X7" s="28">
        <v>240</v>
      </c>
      <c r="Y7" s="28">
        <v>256.49</v>
      </c>
      <c r="Z7" s="29"/>
      <c r="AA7" s="30">
        <f>IF(SUM(B7:Z7)&lt;&gt;0,AVERAGEIF(B7:Z7,"&lt;&gt;"""),"")</f>
        <v>271.97583333333336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249.626</v>
      </c>
      <c r="C12" s="52">
        <v>194.50200000000001</v>
      </c>
      <c r="D12" s="52">
        <v>78.915999999999997</v>
      </c>
      <c r="E12" s="52">
        <v>90</v>
      </c>
      <c r="F12" s="52">
        <v>146.18899999999999</v>
      </c>
      <c r="G12" s="52">
        <v>122.33199999999999</v>
      </c>
      <c r="H12" s="52">
        <v>396.75299999999999</v>
      </c>
      <c r="I12" s="52">
        <v>444.017</v>
      </c>
      <c r="J12" s="52">
        <v>270.14300000000003</v>
      </c>
      <c r="K12" s="52">
        <v>279.88200000000001</v>
      </c>
      <c r="L12" s="52">
        <v>94.138000000000005</v>
      </c>
      <c r="M12" s="52">
        <v>42.4</v>
      </c>
      <c r="N12" s="52">
        <v>81</v>
      </c>
      <c r="O12" s="52">
        <v>27.353000000000002</v>
      </c>
      <c r="P12" s="52">
        <v>55</v>
      </c>
      <c r="Q12" s="52">
        <v>55</v>
      </c>
      <c r="R12" s="52">
        <v>4.62</v>
      </c>
      <c r="S12" s="52">
        <v>112</v>
      </c>
      <c r="T12" s="52">
        <v>14.888</v>
      </c>
      <c r="U12" s="52"/>
      <c r="V12" s="52">
        <v>17.452999999999999</v>
      </c>
      <c r="W12" s="52">
        <v>20.425000000000001</v>
      </c>
      <c r="X12" s="52">
        <v>36.292999999999999</v>
      </c>
      <c r="Y12" s="52">
        <v>66.951999999999998</v>
      </c>
      <c r="Z12" s="53"/>
      <c r="AA12" s="54">
        <f t="shared" si="0"/>
        <v>2899.8820000000005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35.851999999999997</v>
      </c>
      <c r="T13" s="52">
        <v>54</v>
      </c>
      <c r="U13" s="52">
        <v>54</v>
      </c>
      <c r="V13" s="52">
        <v>54</v>
      </c>
      <c r="W13" s="52">
        <v>54</v>
      </c>
      <c r="X13" s="52">
        <v>30</v>
      </c>
      <c r="Y13" s="52"/>
      <c r="Z13" s="53"/>
      <c r="AA13" s="54">
        <f t="shared" si="0"/>
        <v>281.85199999999998</v>
      </c>
    </row>
    <row r="14" spans="1:27" ht="24.95" customHeight="1" x14ac:dyDescent="0.2">
      <c r="A14" s="55" t="s">
        <v>10</v>
      </c>
      <c r="B14" s="56">
        <v>71.784999999999997</v>
      </c>
      <c r="C14" s="57">
        <v>105.905</v>
      </c>
      <c r="D14" s="57">
        <v>71.064000000000007</v>
      </c>
      <c r="E14" s="57">
        <v>85.823000000000008</v>
      </c>
      <c r="F14" s="57">
        <v>136.90899999999999</v>
      </c>
      <c r="G14" s="57">
        <v>72.296999999999997</v>
      </c>
      <c r="H14" s="57">
        <v>75.200999999999993</v>
      </c>
      <c r="I14" s="57">
        <v>126.17600000000002</v>
      </c>
      <c r="J14" s="57">
        <v>163.11099999999999</v>
      </c>
      <c r="K14" s="57">
        <v>167.154</v>
      </c>
      <c r="L14" s="57">
        <v>182.69299999999998</v>
      </c>
      <c r="M14" s="57">
        <v>179.024</v>
      </c>
      <c r="N14" s="57">
        <v>166.078</v>
      </c>
      <c r="O14" s="57">
        <v>177.749</v>
      </c>
      <c r="P14" s="57">
        <v>178.81800000000001</v>
      </c>
      <c r="Q14" s="57">
        <v>183.62799999999999</v>
      </c>
      <c r="R14" s="57">
        <v>196.34399999999999</v>
      </c>
      <c r="S14" s="57">
        <v>186.07400000000001</v>
      </c>
      <c r="T14" s="57">
        <v>185.08500000000001</v>
      </c>
      <c r="U14" s="57">
        <v>195.578</v>
      </c>
      <c r="V14" s="57">
        <v>191.28200000000001</v>
      </c>
      <c r="W14" s="57">
        <v>191.06900000000002</v>
      </c>
      <c r="X14" s="57">
        <v>190.89300000000003</v>
      </c>
      <c r="Y14" s="57">
        <v>198.60100000000003</v>
      </c>
      <c r="Z14" s="58"/>
      <c r="AA14" s="59">
        <f t="shared" si="0"/>
        <v>3678.3410000000008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321.411</v>
      </c>
      <c r="C16" s="62">
        <f t="shared" ref="C16:Z16" si="1">IF(LEN(C$2)&gt;0,SUM(C10:C15),"")</f>
        <v>300.40700000000004</v>
      </c>
      <c r="D16" s="62">
        <f t="shared" si="1"/>
        <v>149.98000000000002</v>
      </c>
      <c r="E16" s="62">
        <f t="shared" si="1"/>
        <v>175.82300000000001</v>
      </c>
      <c r="F16" s="62">
        <f t="shared" si="1"/>
        <v>283.09799999999996</v>
      </c>
      <c r="G16" s="62">
        <f t="shared" si="1"/>
        <v>194.62899999999999</v>
      </c>
      <c r="H16" s="62">
        <f t="shared" si="1"/>
        <v>471.95399999999995</v>
      </c>
      <c r="I16" s="62">
        <f t="shared" si="1"/>
        <v>570.19299999999998</v>
      </c>
      <c r="J16" s="62">
        <f t="shared" si="1"/>
        <v>433.25400000000002</v>
      </c>
      <c r="K16" s="62">
        <f t="shared" si="1"/>
        <v>447.036</v>
      </c>
      <c r="L16" s="62">
        <f t="shared" si="1"/>
        <v>276.83100000000002</v>
      </c>
      <c r="M16" s="62">
        <f t="shared" si="1"/>
        <v>221.42400000000001</v>
      </c>
      <c r="N16" s="62">
        <f t="shared" si="1"/>
        <v>247.078</v>
      </c>
      <c r="O16" s="62">
        <f t="shared" si="1"/>
        <v>205.102</v>
      </c>
      <c r="P16" s="62">
        <f t="shared" si="1"/>
        <v>233.81800000000001</v>
      </c>
      <c r="Q16" s="62">
        <f t="shared" si="1"/>
        <v>238.62799999999999</v>
      </c>
      <c r="R16" s="62">
        <f t="shared" si="1"/>
        <v>200.964</v>
      </c>
      <c r="S16" s="62">
        <f t="shared" si="1"/>
        <v>333.92600000000004</v>
      </c>
      <c r="T16" s="62">
        <f t="shared" si="1"/>
        <v>253.97300000000001</v>
      </c>
      <c r="U16" s="62">
        <f t="shared" si="1"/>
        <v>249.578</v>
      </c>
      <c r="V16" s="62">
        <f t="shared" si="1"/>
        <v>262.73500000000001</v>
      </c>
      <c r="W16" s="62">
        <f t="shared" si="1"/>
        <v>265.49400000000003</v>
      </c>
      <c r="X16" s="62">
        <f t="shared" si="1"/>
        <v>257.18600000000004</v>
      </c>
      <c r="Y16" s="62">
        <f t="shared" si="1"/>
        <v>265.553</v>
      </c>
      <c r="Z16" s="63" t="str">
        <f t="shared" si="1"/>
        <v/>
      </c>
      <c r="AA16" s="64">
        <f>SUM(AA10:AA15)</f>
        <v>6860.0750000000007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1.585</v>
      </c>
      <c r="C21" s="81">
        <v>1.8360000000000001</v>
      </c>
      <c r="D21" s="81">
        <v>1.847</v>
      </c>
      <c r="E21" s="81">
        <v>0.46100000000000002</v>
      </c>
      <c r="F21" s="81">
        <v>5.6000000000000001E-2</v>
      </c>
      <c r="G21" s="81">
        <v>0.34</v>
      </c>
      <c r="H21" s="81"/>
      <c r="I21" s="81">
        <v>3.4000000000000002E-2</v>
      </c>
      <c r="J21" s="81">
        <v>0.20599999999999999</v>
      </c>
      <c r="K21" s="81">
        <v>0.35899999999999999</v>
      </c>
      <c r="L21" s="81">
        <v>0.77500000000000002</v>
      </c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7.4990000000000014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1.585</v>
      </c>
      <c r="C25" s="88">
        <f t="shared" ref="C25:Z25" si="3">IF(LEN(C$2)&gt;0,SUM(C19:C24),"")</f>
        <v>1.8360000000000001</v>
      </c>
      <c r="D25" s="88">
        <f t="shared" si="3"/>
        <v>1.847</v>
      </c>
      <c r="E25" s="88">
        <f t="shared" si="3"/>
        <v>0.46100000000000002</v>
      </c>
      <c r="F25" s="88">
        <f t="shared" si="3"/>
        <v>5.6000000000000001E-2</v>
      </c>
      <c r="G25" s="88">
        <f t="shared" si="3"/>
        <v>0.34</v>
      </c>
      <c r="H25" s="88">
        <f t="shared" si="3"/>
        <v>0</v>
      </c>
      <c r="I25" s="88">
        <f t="shared" si="3"/>
        <v>3.4000000000000002E-2</v>
      </c>
      <c r="J25" s="88">
        <f t="shared" si="3"/>
        <v>0.20599999999999999</v>
      </c>
      <c r="K25" s="88">
        <f t="shared" si="3"/>
        <v>0.35899999999999999</v>
      </c>
      <c r="L25" s="88">
        <f t="shared" si="3"/>
        <v>0.77500000000000002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7.4990000000000014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322.99599999999998</v>
      </c>
      <c r="C29" s="77">
        <v>302.24299999999999</v>
      </c>
      <c r="D29" s="77">
        <v>151.827</v>
      </c>
      <c r="E29" s="77">
        <v>176.28399999999999</v>
      </c>
      <c r="F29" s="77">
        <v>283.154</v>
      </c>
      <c r="G29" s="77">
        <v>194.96899999999999</v>
      </c>
      <c r="H29" s="77">
        <v>471.95400000000001</v>
      </c>
      <c r="I29" s="77">
        <v>570.22699999999998</v>
      </c>
      <c r="J29" s="77">
        <v>433.46</v>
      </c>
      <c r="K29" s="77">
        <v>447.39499999999998</v>
      </c>
      <c r="L29" s="77">
        <v>277.60599999999999</v>
      </c>
      <c r="M29" s="77">
        <v>221.42400000000001</v>
      </c>
      <c r="N29" s="77">
        <v>247.078</v>
      </c>
      <c r="O29" s="77">
        <v>205.102</v>
      </c>
      <c r="P29" s="77">
        <v>233.81800000000001</v>
      </c>
      <c r="Q29" s="77">
        <v>238.62799999999999</v>
      </c>
      <c r="R29" s="77">
        <v>200.964</v>
      </c>
      <c r="S29" s="77">
        <v>333.92599999999999</v>
      </c>
      <c r="T29" s="77">
        <v>253.97300000000001</v>
      </c>
      <c r="U29" s="77">
        <v>249.578</v>
      </c>
      <c r="V29" s="77">
        <v>262.73500000000001</v>
      </c>
      <c r="W29" s="77">
        <v>265.49400000000003</v>
      </c>
      <c r="X29" s="77">
        <v>257.18599999999998</v>
      </c>
      <c r="Y29" s="77">
        <v>265.553</v>
      </c>
      <c r="Z29" s="78"/>
      <c r="AA29" s="79">
        <f>SUM(B29:Z29)</f>
        <v>6867.5739999999996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322.99599999999998</v>
      </c>
      <c r="C31" s="62">
        <f t="shared" ref="C31:Z31" si="4">IF(LEN(C$2)&gt;0,SUM(C28:C30),"")</f>
        <v>302.24299999999999</v>
      </c>
      <c r="D31" s="62">
        <f t="shared" si="4"/>
        <v>151.827</v>
      </c>
      <c r="E31" s="62">
        <f t="shared" si="4"/>
        <v>176.28399999999999</v>
      </c>
      <c r="F31" s="62">
        <f t="shared" si="4"/>
        <v>283.154</v>
      </c>
      <c r="G31" s="62">
        <f t="shared" si="4"/>
        <v>194.96899999999999</v>
      </c>
      <c r="H31" s="62">
        <f t="shared" si="4"/>
        <v>471.95400000000001</v>
      </c>
      <c r="I31" s="62">
        <f t="shared" si="4"/>
        <v>570.22699999999998</v>
      </c>
      <c r="J31" s="62">
        <f t="shared" si="4"/>
        <v>433.46</v>
      </c>
      <c r="K31" s="62">
        <f t="shared" si="4"/>
        <v>447.39499999999998</v>
      </c>
      <c r="L31" s="62">
        <f t="shared" si="4"/>
        <v>277.60599999999999</v>
      </c>
      <c r="M31" s="62">
        <f t="shared" si="4"/>
        <v>221.42400000000001</v>
      </c>
      <c r="N31" s="62">
        <f t="shared" si="4"/>
        <v>247.078</v>
      </c>
      <c r="O31" s="62">
        <f t="shared" si="4"/>
        <v>205.102</v>
      </c>
      <c r="P31" s="62">
        <f t="shared" si="4"/>
        <v>233.81800000000001</v>
      </c>
      <c r="Q31" s="62">
        <f t="shared" si="4"/>
        <v>238.62799999999999</v>
      </c>
      <c r="R31" s="62">
        <f t="shared" si="4"/>
        <v>200.964</v>
      </c>
      <c r="S31" s="62">
        <f t="shared" si="4"/>
        <v>333.92599999999999</v>
      </c>
      <c r="T31" s="62">
        <f t="shared" si="4"/>
        <v>253.97300000000001</v>
      </c>
      <c r="U31" s="62">
        <f t="shared" si="4"/>
        <v>249.578</v>
      </c>
      <c r="V31" s="62">
        <f t="shared" si="4"/>
        <v>262.73500000000001</v>
      </c>
      <c r="W31" s="62">
        <f t="shared" si="4"/>
        <v>265.49400000000003</v>
      </c>
      <c r="X31" s="62">
        <f t="shared" si="4"/>
        <v>257.18599999999998</v>
      </c>
      <c r="Y31" s="62">
        <f t="shared" si="4"/>
        <v>265.553</v>
      </c>
      <c r="Z31" s="63" t="str">
        <f t="shared" si="4"/>
        <v/>
      </c>
      <c r="AA31" s="64">
        <f>SUM(AA28:AA30)</f>
        <v>6867.5739999999996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54.9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54.9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54.9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54.9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54.9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54.9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54.9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54.9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322.99599999999998</v>
      </c>
      <c r="C51" s="88">
        <f t="shared" si="10"/>
        <v>302.24300000000005</v>
      </c>
      <c r="D51" s="88">
        <f t="shared" si="10"/>
        <v>151.82700000000003</v>
      </c>
      <c r="E51" s="88">
        <f t="shared" si="10"/>
        <v>176.28400000000002</v>
      </c>
      <c r="F51" s="88">
        <f t="shared" si="10"/>
        <v>283.15399999999994</v>
      </c>
      <c r="G51" s="88">
        <f t="shared" si="10"/>
        <v>194.96899999999999</v>
      </c>
      <c r="H51" s="88">
        <f t="shared" si="10"/>
        <v>471.95399999999995</v>
      </c>
      <c r="I51" s="88">
        <f t="shared" si="10"/>
        <v>570.22699999999998</v>
      </c>
      <c r="J51" s="88">
        <f t="shared" si="10"/>
        <v>433.46000000000004</v>
      </c>
      <c r="K51" s="88">
        <f t="shared" si="10"/>
        <v>447.39499999999998</v>
      </c>
      <c r="L51" s="88">
        <f t="shared" si="10"/>
        <v>277.60599999999999</v>
      </c>
      <c r="M51" s="88">
        <f t="shared" si="10"/>
        <v>221.42400000000001</v>
      </c>
      <c r="N51" s="88">
        <f t="shared" si="10"/>
        <v>247.078</v>
      </c>
      <c r="O51" s="88">
        <f t="shared" si="10"/>
        <v>205.102</v>
      </c>
      <c r="P51" s="88">
        <f t="shared" si="10"/>
        <v>233.81800000000001</v>
      </c>
      <c r="Q51" s="88">
        <f t="shared" si="10"/>
        <v>238.62799999999999</v>
      </c>
      <c r="R51" s="88">
        <f t="shared" si="10"/>
        <v>255.864</v>
      </c>
      <c r="S51" s="88">
        <f t="shared" si="10"/>
        <v>333.92600000000004</v>
      </c>
      <c r="T51" s="88">
        <f t="shared" si="10"/>
        <v>253.97300000000001</v>
      </c>
      <c r="U51" s="88">
        <f t="shared" si="10"/>
        <v>249.578</v>
      </c>
      <c r="V51" s="88">
        <f t="shared" si="10"/>
        <v>262.73500000000001</v>
      </c>
      <c r="W51" s="88">
        <f t="shared" si="10"/>
        <v>265.49400000000003</v>
      </c>
      <c r="X51" s="88">
        <f t="shared" si="10"/>
        <v>257.18600000000004</v>
      </c>
      <c r="Y51" s="88">
        <f t="shared" si="10"/>
        <v>265.553</v>
      </c>
      <c r="Z51" s="89" t="str">
        <f t="shared" si="10"/>
        <v/>
      </c>
      <c r="AA51" s="105">
        <f>SUM(B51:Z51)</f>
        <v>6922.4739999999993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322.99599999999998</v>
      </c>
      <c r="C4" s="18">
        <v>302.22799999999995</v>
      </c>
      <c r="D4" s="18">
        <v>151.827</v>
      </c>
      <c r="E4" s="18">
        <v>176.28399999999999</v>
      </c>
      <c r="F4" s="18">
        <v>283.15400000000005</v>
      </c>
      <c r="G4" s="18">
        <v>194.96899999999999</v>
      </c>
      <c r="H4" s="18">
        <v>471.95400000000006</v>
      </c>
      <c r="I4" s="18">
        <v>570.22699999999998</v>
      </c>
      <c r="J4" s="18">
        <v>433.50200000000001</v>
      </c>
      <c r="K4" s="18">
        <v>447.4430000000001</v>
      </c>
      <c r="L4" s="18">
        <v>277.63400000000001</v>
      </c>
      <c r="M4" s="18">
        <v>221.42400000000001</v>
      </c>
      <c r="N4" s="18">
        <v>247.07800000000003</v>
      </c>
      <c r="O4" s="18">
        <v>205.10199999999998</v>
      </c>
      <c r="P4" s="18">
        <v>233.86700000000002</v>
      </c>
      <c r="Q4" s="18">
        <v>238.59900000000005</v>
      </c>
      <c r="R4" s="18">
        <v>255.81600000000003</v>
      </c>
      <c r="S4" s="18">
        <v>333.92599999999993</v>
      </c>
      <c r="T4" s="18">
        <v>253.97300000000001</v>
      </c>
      <c r="U4" s="18">
        <v>249.57799999999997</v>
      </c>
      <c r="V4" s="18">
        <v>262.73500000000001</v>
      </c>
      <c r="W4" s="18">
        <v>265.49400000000003</v>
      </c>
      <c r="X4" s="18">
        <v>257.18600000000004</v>
      </c>
      <c r="Y4" s="18">
        <v>265.55299999999994</v>
      </c>
      <c r="Z4" s="19"/>
      <c r="AA4" s="20">
        <f>SUM(B4:Z4)</f>
        <v>6922.5489999999991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368.57</v>
      </c>
      <c r="C7" s="28">
        <v>386.71</v>
      </c>
      <c r="D7" s="28">
        <v>267.8</v>
      </c>
      <c r="E7" s="28">
        <v>267.8</v>
      </c>
      <c r="F7" s="28">
        <v>344</v>
      </c>
      <c r="G7" s="28">
        <v>330.56</v>
      </c>
      <c r="H7" s="28">
        <v>318.60000000000002</v>
      </c>
      <c r="I7" s="28">
        <v>359</v>
      </c>
      <c r="J7" s="28">
        <v>321.75</v>
      </c>
      <c r="K7" s="28">
        <v>328.42</v>
      </c>
      <c r="L7" s="28">
        <v>254.17</v>
      </c>
      <c r="M7" s="28">
        <v>248.64</v>
      </c>
      <c r="N7" s="28">
        <v>251.6</v>
      </c>
      <c r="O7" s="28">
        <v>200.5</v>
      </c>
      <c r="P7" s="28">
        <v>166</v>
      </c>
      <c r="Q7" s="28">
        <v>172.97</v>
      </c>
      <c r="R7" s="28">
        <v>256.52</v>
      </c>
      <c r="S7" s="28">
        <v>246.46</v>
      </c>
      <c r="T7" s="28">
        <v>238.29</v>
      </c>
      <c r="U7" s="28">
        <v>225.99</v>
      </c>
      <c r="V7" s="28">
        <v>238.29</v>
      </c>
      <c r="W7" s="28">
        <v>238.29</v>
      </c>
      <c r="X7" s="28">
        <v>240</v>
      </c>
      <c r="Y7" s="28">
        <v>256.49</v>
      </c>
      <c r="Z7" s="29"/>
      <c r="AA7" s="30">
        <f>IF(SUM(B7:Z7)&lt;&gt;0,AVERAGEIF(B7:Z7,"&lt;&gt;"""),"")</f>
        <v>271.97583333333336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75</v>
      </c>
      <c r="I10" s="42">
        <v>75</v>
      </c>
      <c r="J10" s="42">
        <v>17.285</v>
      </c>
      <c r="K10" s="42">
        <v>21.977</v>
      </c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189.262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50</v>
      </c>
      <c r="D12" s="52"/>
      <c r="E12" s="52">
        <v>10</v>
      </c>
      <c r="F12" s="52"/>
      <c r="G12" s="52"/>
      <c r="H12" s="52">
        <v>35</v>
      </c>
      <c r="I12" s="52">
        <v>35</v>
      </c>
      <c r="J12" s="52"/>
      <c r="K12" s="52"/>
      <c r="L12" s="52"/>
      <c r="M12" s="52"/>
      <c r="N12" s="52"/>
      <c r="O12" s="52"/>
      <c r="P12" s="52"/>
      <c r="Q12" s="52"/>
      <c r="R12" s="52">
        <v>25.067</v>
      </c>
      <c r="S12" s="52">
        <v>73.503</v>
      </c>
      <c r="T12" s="52"/>
      <c r="U12" s="52"/>
      <c r="V12" s="52"/>
      <c r="W12" s="52"/>
      <c r="X12" s="52"/>
      <c r="Y12" s="52">
        <v>25.094999999999999</v>
      </c>
      <c r="Z12" s="53"/>
      <c r="AA12" s="54">
        <f t="shared" si="0"/>
        <v>253.66499999999999</v>
      </c>
    </row>
    <row r="13" spans="1:27" ht="24.95" customHeight="1" x14ac:dyDescent="0.2">
      <c r="A13" s="50" t="s">
        <v>9</v>
      </c>
      <c r="B13" s="51">
        <v>51</v>
      </c>
      <c r="C13" s="52">
        <v>51</v>
      </c>
      <c r="D13" s="52">
        <v>51</v>
      </c>
      <c r="E13" s="52">
        <v>51</v>
      </c>
      <c r="F13" s="52">
        <v>51</v>
      </c>
      <c r="G13" s="52">
        <v>51</v>
      </c>
      <c r="H13" s="52">
        <v>51</v>
      </c>
      <c r="I13" s="52">
        <v>51</v>
      </c>
      <c r="J13" s="52">
        <v>52</v>
      </c>
      <c r="K13" s="52">
        <v>48</v>
      </c>
      <c r="L13" s="52">
        <v>47</v>
      </c>
      <c r="M13" s="52">
        <v>47</v>
      </c>
      <c r="N13" s="52">
        <v>47</v>
      </c>
      <c r="O13" s="52">
        <v>51</v>
      </c>
      <c r="P13" s="52">
        <v>50</v>
      </c>
      <c r="Q13" s="52"/>
      <c r="R13" s="52">
        <v>52</v>
      </c>
      <c r="S13" s="52">
        <v>52</v>
      </c>
      <c r="T13" s="52">
        <v>52</v>
      </c>
      <c r="U13" s="52">
        <v>52</v>
      </c>
      <c r="V13" s="52">
        <v>52</v>
      </c>
      <c r="W13" s="52">
        <v>52</v>
      </c>
      <c r="X13" s="52">
        <v>51</v>
      </c>
      <c r="Y13" s="52">
        <v>51</v>
      </c>
      <c r="Z13" s="53"/>
      <c r="AA13" s="54">
        <f t="shared" si="0"/>
        <v>1164</v>
      </c>
    </row>
    <row r="14" spans="1:27" ht="24.95" customHeight="1" x14ac:dyDescent="0.2">
      <c r="A14" s="55" t="s">
        <v>10</v>
      </c>
      <c r="B14" s="56">
        <v>8.1749999999999989</v>
      </c>
      <c r="C14" s="57">
        <v>8.5909999999999993</v>
      </c>
      <c r="D14" s="57">
        <v>8.68</v>
      </c>
      <c r="E14" s="57">
        <v>8.0790000000000006</v>
      </c>
      <c r="F14" s="57">
        <v>7.7889999999999997</v>
      </c>
      <c r="G14" s="57">
        <v>7.66</v>
      </c>
      <c r="H14" s="57">
        <v>7.8449999999999998</v>
      </c>
      <c r="I14" s="57">
        <v>7.9929999999999994</v>
      </c>
      <c r="J14" s="57">
        <v>7.4879999999999995</v>
      </c>
      <c r="K14" s="57">
        <v>7.5539999999999994</v>
      </c>
      <c r="L14" s="57"/>
      <c r="M14" s="57">
        <v>3.41</v>
      </c>
      <c r="N14" s="57">
        <v>8.7650000000000006</v>
      </c>
      <c r="O14" s="57"/>
      <c r="P14" s="57"/>
      <c r="Q14" s="57"/>
      <c r="R14" s="57"/>
      <c r="S14" s="57">
        <v>8.6370000000000005</v>
      </c>
      <c r="T14" s="57">
        <v>8.9340000000000011</v>
      </c>
      <c r="U14" s="57">
        <v>4.3410000000000002</v>
      </c>
      <c r="V14" s="57">
        <v>8.1639999999999997</v>
      </c>
      <c r="W14" s="57">
        <v>8.0709999999999997</v>
      </c>
      <c r="X14" s="57">
        <v>7.899</v>
      </c>
      <c r="Y14" s="57"/>
      <c r="Z14" s="58"/>
      <c r="AA14" s="59">
        <f t="shared" si="0"/>
        <v>138.07499999999999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59.174999999999997</v>
      </c>
      <c r="C16" s="62">
        <f t="shared" ref="C16:Z16" si="1">IF(LEN(C$2)&gt;0,SUM(C10:C15),"")</f>
        <v>109.59099999999999</v>
      </c>
      <c r="D16" s="62">
        <f t="shared" si="1"/>
        <v>59.68</v>
      </c>
      <c r="E16" s="62">
        <f t="shared" si="1"/>
        <v>69.079000000000008</v>
      </c>
      <c r="F16" s="62">
        <f t="shared" si="1"/>
        <v>58.789000000000001</v>
      </c>
      <c r="G16" s="62">
        <f t="shared" si="1"/>
        <v>58.66</v>
      </c>
      <c r="H16" s="62">
        <f t="shared" si="1"/>
        <v>168.845</v>
      </c>
      <c r="I16" s="62">
        <f t="shared" si="1"/>
        <v>168.99299999999999</v>
      </c>
      <c r="J16" s="62">
        <f t="shared" si="1"/>
        <v>76.772999999999996</v>
      </c>
      <c r="K16" s="62">
        <f t="shared" si="1"/>
        <v>77.531000000000006</v>
      </c>
      <c r="L16" s="62">
        <f t="shared" si="1"/>
        <v>47</v>
      </c>
      <c r="M16" s="62">
        <f t="shared" si="1"/>
        <v>50.41</v>
      </c>
      <c r="N16" s="62">
        <f t="shared" si="1"/>
        <v>55.765000000000001</v>
      </c>
      <c r="O16" s="62">
        <f t="shared" si="1"/>
        <v>51</v>
      </c>
      <c r="P16" s="62">
        <f t="shared" si="1"/>
        <v>50</v>
      </c>
      <c r="Q16" s="62">
        <f t="shared" si="1"/>
        <v>0</v>
      </c>
      <c r="R16" s="62">
        <f t="shared" si="1"/>
        <v>77.067000000000007</v>
      </c>
      <c r="S16" s="62">
        <f t="shared" si="1"/>
        <v>134.13999999999999</v>
      </c>
      <c r="T16" s="62">
        <f t="shared" si="1"/>
        <v>60.933999999999997</v>
      </c>
      <c r="U16" s="62">
        <f t="shared" si="1"/>
        <v>56.341000000000001</v>
      </c>
      <c r="V16" s="62">
        <f t="shared" si="1"/>
        <v>60.164000000000001</v>
      </c>
      <c r="W16" s="62">
        <f t="shared" si="1"/>
        <v>60.070999999999998</v>
      </c>
      <c r="X16" s="62">
        <f t="shared" si="1"/>
        <v>58.899000000000001</v>
      </c>
      <c r="Y16" s="62">
        <f t="shared" si="1"/>
        <v>76.094999999999999</v>
      </c>
      <c r="Z16" s="63" t="str">
        <f t="shared" si="1"/>
        <v/>
      </c>
      <c r="AA16" s="64">
        <f>SUM(AA10:AA15)</f>
        <v>1745.0020000000002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9.3849999999999998</v>
      </c>
      <c r="I19" s="72">
        <v>63.402999999999999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72.787999999999997</v>
      </c>
    </row>
    <row r="20" spans="1:27" ht="24.95" customHeight="1" x14ac:dyDescent="0.2">
      <c r="A20" s="75" t="s">
        <v>15</v>
      </c>
      <c r="B20" s="76">
        <v>36.28</v>
      </c>
      <c r="C20" s="77">
        <v>35.867000000000004</v>
      </c>
      <c r="D20" s="77">
        <v>27.12</v>
      </c>
      <c r="E20" s="77">
        <v>27.081</v>
      </c>
      <c r="F20" s="77">
        <v>30.262</v>
      </c>
      <c r="G20" s="77">
        <v>30.259999999999998</v>
      </c>
      <c r="H20" s="77">
        <v>128.66300000000001</v>
      </c>
      <c r="I20" s="77">
        <v>143.01600000000002</v>
      </c>
      <c r="J20" s="77">
        <v>41.504999999999995</v>
      </c>
      <c r="K20" s="77">
        <v>37.899000000000001</v>
      </c>
      <c r="L20" s="77">
        <v>35.99</v>
      </c>
      <c r="M20" s="77">
        <v>38.134</v>
      </c>
      <c r="N20" s="77">
        <v>28.036999999999999</v>
      </c>
      <c r="O20" s="77">
        <v>27.792999999999999</v>
      </c>
      <c r="P20" s="77">
        <v>25.46</v>
      </c>
      <c r="Q20" s="77">
        <v>17.02</v>
      </c>
      <c r="R20" s="77">
        <v>39.286000000000001</v>
      </c>
      <c r="S20" s="77">
        <v>47.292999999999999</v>
      </c>
      <c r="T20" s="77">
        <v>47.019000000000005</v>
      </c>
      <c r="U20" s="77">
        <v>45.555999999999997</v>
      </c>
      <c r="V20" s="77">
        <v>44.204000000000001</v>
      </c>
      <c r="W20" s="77">
        <v>43.085999999999999</v>
      </c>
      <c r="X20" s="77">
        <v>42.283000000000001</v>
      </c>
      <c r="Y20" s="77">
        <v>39.901000000000003</v>
      </c>
      <c r="Z20" s="78"/>
      <c r="AA20" s="79">
        <f t="shared" si="2"/>
        <v>1059.0150000000001</v>
      </c>
    </row>
    <row r="21" spans="1:27" ht="24.95" customHeight="1" x14ac:dyDescent="0.2">
      <c r="A21" s="75" t="s">
        <v>16</v>
      </c>
      <c r="B21" s="80">
        <v>53.341000000000001</v>
      </c>
      <c r="C21" s="81">
        <v>64.069999999999993</v>
      </c>
      <c r="D21" s="81">
        <v>65.027000000000001</v>
      </c>
      <c r="E21" s="81">
        <v>80.123999999999995</v>
      </c>
      <c r="F21" s="81">
        <v>96.902999999999992</v>
      </c>
      <c r="G21" s="81">
        <v>101.649</v>
      </c>
      <c r="H21" s="81">
        <v>165.06099999999995</v>
      </c>
      <c r="I21" s="81">
        <v>192.11499999999995</v>
      </c>
      <c r="J21" s="81">
        <v>128.42399999999998</v>
      </c>
      <c r="K21" s="81">
        <v>129.21299999999999</v>
      </c>
      <c r="L21" s="81">
        <v>124.44399999999999</v>
      </c>
      <c r="M21" s="81">
        <v>132.88</v>
      </c>
      <c r="N21" s="81">
        <v>125.59400000000001</v>
      </c>
      <c r="O21" s="81">
        <v>126.30899999999998</v>
      </c>
      <c r="P21" s="81">
        <v>131.107</v>
      </c>
      <c r="Q21" s="81">
        <v>112.17900000000002</v>
      </c>
      <c r="R21" s="81">
        <v>139.46300000000002</v>
      </c>
      <c r="S21" s="81">
        <v>152.49299999999999</v>
      </c>
      <c r="T21" s="81">
        <v>146.02000000000001</v>
      </c>
      <c r="U21" s="81">
        <v>147.68100000000001</v>
      </c>
      <c r="V21" s="81">
        <v>158.36699999999999</v>
      </c>
      <c r="W21" s="81">
        <v>162.33700000000002</v>
      </c>
      <c r="X21" s="81">
        <v>156.00399999999999</v>
      </c>
      <c r="Y21" s="81">
        <v>149.55699999999999</v>
      </c>
      <c r="Z21" s="78"/>
      <c r="AA21" s="79">
        <f t="shared" si="2"/>
        <v>3040.3619999999996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37.682000000000002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37.682000000000002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89.621000000000009</v>
      </c>
      <c r="C25" s="88">
        <f t="shared" si="3"/>
        <v>99.936999999999998</v>
      </c>
      <c r="D25" s="88">
        <f t="shared" si="3"/>
        <v>92.147000000000006</v>
      </c>
      <c r="E25" s="88">
        <f t="shared" si="3"/>
        <v>107.205</v>
      </c>
      <c r="F25" s="88">
        <f t="shared" si="3"/>
        <v>127.16499999999999</v>
      </c>
      <c r="G25" s="88">
        <f t="shared" si="3"/>
        <v>131.90899999999999</v>
      </c>
      <c r="H25" s="88">
        <f t="shared" si="3"/>
        <v>303.10899999999992</v>
      </c>
      <c r="I25" s="88">
        <f t="shared" si="3"/>
        <v>398.53399999999999</v>
      </c>
      <c r="J25" s="88">
        <f t="shared" si="3"/>
        <v>169.92899999999997</v>
      </c>
      <c r="K25" s="88">
        <f t="shared" si="3"/>
        <v>167.11199999999999</v>
      </c>
      <c r="L25" s="88">
        <f t="shared" si="3"/>
        <v>160.434</v>
      </c>
      <c r="M25" s="88">
        <f t="shared" si="3"/>
        <v>171.01400000000001</v>
      </c>
      <c r="N25" s="88">
        <f t="shared" si="3"/>
        <v>191.31299999999999</v>
      </c>
      <c r="O25" s="88">
        <f t="shared" si="3"/>
        <v>154.10199999999998</v>
      </c>
      <c r="P25" s="88">
        <f t="shared" si="3"/>
        <v>156.56700000000001</v>
      </c>
      <c r="Q25" s="88">
        <f t="shared" si="3"/>
        <v>129.19900000000001</v>
      </c>
      <c r="R25" s="88">
        <f t="shared" si="3"/>
        <v>178.74900000000002</v>
      </c>
      <c r="S25" s="88">
        <f t="shared" si="3"/>
        <v>199.786</v>
      </c>
      <c r="T25" s="88">
        <f t="shared" si="3"/>
        <v>193.03900000000002</v>
      </c>
      <c r="U25" s="88">
        <f t="shared" si="3"/>
        <v>193.23700000000002</v>
      </c>
      <c r="V25" s="88">
        <f t="shared" si="3"/>
        <v>202.571</v>
      </c>
      <c r="W25" s="88">
        <f t="shared" si="3"/>
        <v>205.423</v>
      </c>
      <c r="X25" s="88">
        <f t="shared" si="3"/>
        <v>198.28699999999998</v>
      </c>
      <c r="Y25" s="88">
        <f t="shared" si="3"/>
        <v>189.458</v>
      </c>
      <c r="Z25" s="89">
        <f t="shared" si="3"/>
        <v>0</v>
      </c>
      <c r="AA25" s="90">
        <f t="shared" si="3"/>
        <v>4209.8469999999998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148.79599999999999</v>
      </c>
      <c r="C29" s="77">
        <v>209.52799999999999</v>
      </c>
      <c r="D29" s="77">
        <v>151.827</v>
      </c>
      <c r="E29" s="77">
        <v>176.28399999999999</v>
      </c>
      <c r="F29" s="77">
        <v>185.95400000000001</v>
      </c>
      <c r="G29" s="77">
        <v>190.56899999999999</v>
      </c>
      <c r="H29" s="77">
        <v>471.95400000000001</v>
      </c>
      <c r="I29" s="77">
        <v>567.52700000000004</v>
      </c>
      <c r="J29" s="77">
        <v>246.702</v>
      </c>
      <c r="K29" s="77">
        <v>244.643</v>
      </c>
      <c r="L29" s="77">
        <v>207.434</v>
      </c>
      <c r="M29" s="77">
        <v>221.42400000000001</v>
      </c>
      <c r="N29" s="77">
        <v>247.078</v>
      </c>
      <c r="O29" s="77">
        <v>205.102</v>
      </c>
      <c r="P29" s="77">
        <v>206.56700000000001</v>
      </c>
      <c r="Q29" s="77">
        <v>129.19900000000001</v>
      </c>
      <c r="R29" s="77">
        <v>255.816</v>
      </c>
      <c r="S29" s="77">
        <v>333.92599999999999</v>
      </c>
      <c r="T29" s="77">
        <v>253.97300000000001</v>
      </c>
      <c r="U29" s="77">
        <v>249.578</v>
      </c>
      <c r="V29" s="77">
        <v>262.73500000000001</v>
      </c>
      <c r="W29" s="77">
        <v>265.49400000000003</v>
      </c>
      <c r="X29" s="77">
        <v>257.18599999999998</v>
      </c>
      <c r="Y29" s="77">
        <v>265.553</v>
      </c>
      <c r="Z29" s="78"/>
      <c r="AA29" s="79">
        <f>SUM(B29:Z29)</f>
        <v>5954.8489999999993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148.79599999999999</v>
      </c>
      <c r="C31" s="62">
        <f t="shared" si="4"/>
        <v>209.52799999999999</v>
      </c>
      <c r="D31" s="62">
        <f t="shared" si="4"/>
        <v>151.827</v>
      </c>
      <c r="E31" s="62">
        <f t="shared" si="4"/>
        <v>176.28399999999999</v>
      </c>
      <c r="F31" s="62">
        <f t="shared" si="4"/>
        <v>185.95400000000001</v>
      </c>
      <c r="G31" s="62">
        <f t="shared" si="4"/>
        <v>190.56899999999999</v>
      </c>
      <c r="H31" s="62">
        <f t="shared" si="4"/>
        <v>471.95400000000001</v>
      </c>
      <c r="I31" s="62">
        <f t="shared" si="4"/>
        <v>567.52700000000004</v>
      </c>
      <c r="J31" s="62">
        <f t="shared" si="4"/>
        <v>246.702</v>
      </c>
      <c r="K31" s="62">
        <f t="shared" si="4"/>
        <v>244.643</v>
      </c>
      <c r="L31" s="62">
        <f t="shared" si="4"/>
        <v>207.434</v>
      </c>
      <c r="M31" s="62">
        <f t="shared" si="4"/>
        <v>221.42400000000001</v>
      </c>
      <c r="N31" s="62">
        <f t="shared" si="4"/>
        <v>247.078</v>
      </c>
      <c r="O31" s="62">
        <f t="shared" si="4"/>
        <v>205.102</v>
      </c>
      <c r="P31" s="62">
        <f t="shared" si="4"/>
        <v>206.56700000000001</v>
      </c>
      <c r="Q31" s="62">
        <f t="shared" si="4"/>
        <v>129.19900000000001</v>
      </c>
      <c r="R31" s="62">
        <f t="shared" si="4"/>
        <v>255.816</v>
      </c>
      <c r="S31" s="62">
        <f t="shared" si="4"/>
        <v>333.92599999999999</v>
      </c>
      <c r="T31" s="62">
        <f t="shared" si="4"/>
        <v>253.97300000000001</v>
      </c>
      <c r="U31" s="62">
        <f t="shared" si="4"/>
        <v>249.578</v>
      </c>
      <c r="V31" s="62">
        <f t="shared" si="4"/>
        <v>262.73500000000001</v>
      </c>
      <c r="W31" s="62">
        <f t="shared" si="4"/>
        <v>265.49400000000003</v>
      </c>
      <c r="X31" s="62">
        <f t="shared" si="4"/>
        <v>257.18599999999998</v>
      </c>
      <c r="Y31" s="62">
        <f t="shared" si="4"/>
        <v>265.553</v>
      </c>
      <c r="Z31" s="63">
        <f t="shared" si="4"/>
        <v>0</v>
      </c>
      <c r="AA31" s="64">
        <f t="shared" si="4"/>
        <v>5954.8489999999993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174.2</v>
      </c>
      <c r="C38" s="99">
        <v>92.7</v>
      </c>
      <c r="D38" s="99"/>
      <c r="E38" s="99"/>
      <c r="F38" s="99">
        <v>97.2</v>
      </c>
      <c r="G38" s="99">
        <v>4.4000000000000004</v>
      </c>
      <c r="H38" s="99"/>
      <c r="I38" s="99">
        <v>2.7</v>
      </c>
      <c r="J38" s="99">
        <v>186.8</v>
      </c>
      <c r="K38" s="99">
        <v>202.8</v>
      </c>
      <c r="L38" s="99">
        <v>70.2</v>
      </c>
      <c r="M38" s="99"/>
      <c r="N38" s="99"/>
      <c r="O38" s="99"/>
      <c r="P38" s="99">
        <v>27.3</v>
      </c>
      <c r="Q38" s="99">
        <v>109.4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967.69999999999993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174.2</v>
      </c>
      <c r="C39" s="88">
        <f t="shared" si="6"/>
        <v>92.7</v>
      </c>
      <c r="D39" s="88">
        <f t="shared" si="6"/>
        <v>0</v>
      </c>
      <c r="E39" s="88">
        <f t="shared" si="6"/>
        <v>0</v>
      </c>
      <c r="F39" s="88">
        <f t="shared" si="6"/>
        <v>97.2</v>
      </c>
      <c r="G39" s="88">
        <f t="shared" si="6"/>
        <v>4.4000000000000004</v>
      </c>
      <c r="H39" s="88">
        <f t="shared" si="6"/>
        <v>0</v>
      </c>
      <c r="I39" s="88">
        <f t="shared" si="6"/>
        <v>2.7</v>
      </c>
      <c r="J39" s="88">
        <f t="shared" si="6"/>
        <v>186.8</v>
      </c>
      <c r="K39" s="88">
        <f t="shared" si="6"/>
        <v>202.8</v>
      </c>
      <c r="L39" s="88">
        <f t="shared" si="6"/>
        <v>70.2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27.3</v>
      </c>
      <c r="Q39" s="88">
        <f t="shared" si="6"/>
        <v>109.4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967.69999999999993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174.2</v>
      </c>
      <c r="C46" s="99">
        <v>92.7</v>
      </c>
      <c r="D46" s="99"/>
      <c r="E46" s="99"/>
      <c r="F46" s="99">
        <v>97.2</v>
      </c>
      <c r="G46" s="99">
        <v>4.4000000000000004</v>
      </c>
      <c r="H46" s="99"/>
      <c r="I46" s="99">
        <v>2.7</v>
      </c>
      <c r="J46" s="99">
        <v>186.8</v>
      </c>
      <c r="K46" s="99">
        <v>202.8</v>
      </c>
      <c r="L46" s="99">
        <v>70.2</v>
      </c>
      <c r="M46" s="99"/>
      <c r="N46" s="99"/>
      <c r="O46" s="99"/>
      <c r="P46" s="99">
        <v>27.3</v>
      </c>
      <c r="Q46" s="99">
        <v>109.4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967.69999999999993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174.2</v>
      </c>
      <c r="C48" s="88">
        <f t="shared" ref="C48:Z48" si="8">SUM(C42:C47)</f>
        <v>92.7</v>
      </c>
      <c r="D48" s="88">
        <f t="shared" si="8"/>
        <v>0</v>
      </c>
      <c r="E48" s="88">
        <f t="shared" si="8"/>
        <v>0</v>
      </c>
      <c r="F48" s="88">
        <f t="shared" si="8"/>
        <v>97.2</v>
      </c>
      <c r="G48" s="88">
        <f t="shared" si="8"/>
        <v>4.4000000000000004</v>
      </c>
      <c r="H48" s="88">
        <f t="shared" si="8"/>
        <v>0</v>
      </c>
      <c r="I48" s="88">
        <f t="shared" si="8"/>
        <v>2.7</v>
      </c>
      <c r="J48" s="88">
        <f t="shared" si="8"/>
        <v>186.8</v>
      </c>
      <c r="K48" s="88">
        <f t="shared" si="8"/>
        <v>202.8</v>
      </c>
      <c r="L48" s="88">
        <f t="shared" si="8"/>
        <v>70.2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27.3</v>
      </c>
      <c r="Q48" s="88">
        <f t="shared" si="8"/>
        <v>109.4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967.69999999999993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322.99599999999998</v>
      </c>
      <c r="C51" s="88">
        <f t="shared" si="10"/>
        <v>302.22800000000001</v>
      </c>
      <c r="D51" s="88">
        <f t="shared" si="10"/>
        <v>151.827</v>
      </c>
      <c r="E51" s="88">
        <f t="shared" si="10"/>
        <v>176.28399999999999</v>
      </c>
      <c r="F51" s="88">
        <f t="shared" si="10"/>
        <v>283.154</v>
      </c>
      <c r="G51" s="88">
        <f t="shared" si="10"/>
        <v>194.96899999999999</v>
      </c>
      <c r="H51" s="88">
        <f t="shared" si="10"/>
        <v>471.95399999999995</v>
      </c>
      <c r="I51" s="88">
        <f t="shared" si="10"/>
        <v>570.22700000000009</v>
      </c>
      <c r="J51" s="88">
        <f t="shared" si="10"/>
        <v>433.50199999999995</v>
      </c>
      <c r="K51" s="88">
        <f t="shared" si="10"/>
        <v>447.44299999999998</v>
      </c>
      <c r="L51" s="88">
        <f t="shared" si="10"/>
        <v>277.63400000000001</v>
      </c>
      <c r="M51" s="88">
        <f t="shared" si="10"/>
        <v>221.42400000000001</v>
      </c>
      <c r="N51" s="88">
        <f t="shared" si="10"/>
        <v>247.07799999999997</v>
      </c>
      <c r="O51" s="88">
        <f t="shared" si="10"/>
        <v>205.10199999999998</v>
      </c>
      <c r="P51" s="88">
        <f t="shared" si="10"/>
        <v>233.86700000000002</v>
      </c>
      <c r="Q51" s="88">
        <f t="shared" si="10"/>
        <v>238.59900000000002</v>
      </c>
      <c r="R51" s="88">
        <f t="shared" si="10"/>
        <v>255.81600000000003</v>
      </c>
      <c r="S51" s="88">
        <f t="shared" si="10"/>
        <v>333.92599999999999</v>
      </c>
      <c r="T51" s="88">
        <f t="shared" si="10"/>
        <v>253.97300000000001</v>
      </c>
      <c r="U51" s="88">
        <f t="shared" si="10"/>
        <v>249.57800000000003</v>
      </c>
      <c r="V51" s="88">
        <f t="shared" si="10"/>
        <v>262.73500000000001</v>
      </c>
      <c r="W51" s="88">
        <f t="shared" si="10"/>
        <v>265.49400000000003</v>
      </c>
      <c r="X51" s="88">
        <f t="shared" si="10"/>
        <v>257.18599999999998</v>
      </c>
      <c r="Y51" s="88">
        <f t="shared" si="10"/>
        <v>265.553</v>
      </c>
      <c r="Z51" s="89">
        <f t="shared" si="10"/>
        <v>0</v>
      </c>
      <c r="AA51" s="105">
        <f>SUM(B51:Z51)</f>
        <v>6922.5489999999991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174.2</v>
      </c>
      <c r="C4" s="18">
        <v>92.7</v>
      </c>
      <c r="D4" s="18"/>
      <c r="E4" s="18"/>
      <c r="F4" s="18">
        <v>97.2</v>
      </c>
      <c r="G4" s="18">
        <v>4.4000000000000004</v>
      </c>
      <c r="H4" s="18"/>
      <c r="I4" s="18">
        <v>2.7</v>
      </c>
      <c r="J4" s="18">
        <v>186.8</v>
      </c>
      <c r="K4" s="18">
        <v>202.8</v>
      </c>
      <c r="L4" s="18">
        <v>70.2</v>
      </c>
      <c r="M4" s="18"/>
      <c r="N4" s="18"/>
      <c r="O4" s="18"/>
      <c r="P4" s="18">
        <v>27.3</v>
      </c>
      <c r="Q4" s="18">
        <v>109.4</v>
      </c>
      <c r="R4" s="18">
        <v>-54.9</v>
      </c>
      <c r="S4" s="18"/>
      <c r="T4" s="18"/>
      <c r="U4" s="18"/>
      <c r="V4" s="18"/>
      <c r="W4" s="18"/>
      <c r="X4" s="18"/>
      <c r="Y4" s="18"/>
      <c r="Z4" s="19"/>
      <c r="AA4" s="112">
        <f>SUM(B4:Z4)</f>
        <v>912.8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368.57</v>
      </c>
      <c r="C7" s="118">
        <v>386.71</v>
      </c>
      <c r="D7" s="118">
        <v>267.8</v>
      </c>
      <c r="E7" s="118">
        <v>267.8</v>
      </c>
      <c r="F7" s="118">
        <v>344</v>
      </c>
      <c r="G7" s="118">
        <v>330.56</v>
      </c>
      <c r="H7" s="118">
        <v>318.60000000000002</v>
      </c>
      <c r="I7" s="118">
        <v>359</v>
      </c>
      <c r="J7" s="118">
        <v>321.75</v>
      </c>
      <c r="K7" s="118">
        <v>328.42</v>
      </c>
      <c r="L7" s="118">
        <v>254.17</v>
      </c>
      <c r="M7" s="118">
        <v>248.64</v>
      </c>
      <c r="N7" s="118">
        <v>251.6</v>
      </c>
      <c r="O7" s="118">
        <v>200.5</v>
      </c>
      <c r="P7" s="118">
        <v>166</v>
      </c>
      <c r="Q7" s="118">
        <v>172.97</v>
      </c>
      <c r="R7" s="118">
        <v>256.52</v>
      </c>
      <c r="S7" s="118">
        <v>246.46</v>
      </c>
      <c r="T7" s="118">
        <v>238.29</v>
      </c>
      <c r="U7" s="118">
        <v>225.99</v>
      </c>
      <c r="V7" s="118">
        <v>238.29</v>
      </c>
      <c r="W7" s="118">
        <v>238.29</v>
      </c>
      <c r="X7" s="118">
        <v>240</v>
      </c>
      <c r="Y7" s="118">
        <v>256.49</v>
      </c>
      <c r="Z7" s="119"/>
      <c r="AA7" s="120">
        <f>IF(SUM(B7:Z7)&lt;&gt;0,AVERAGEIF(B7:Z7,"&lt;&gt;"""),"")</f>
        <v>271.97583333333336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>
        <v>54.9</v>
      </c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54.9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54.9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54.9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174.2</v>
      </c>
      <c r="C23" s="134">
        <v>92.7</v>
      </c>
      <c r="D23" s="134"/>
      <c r="E23" s="134"/>
      <c r="F23" s="134">
        <v>97.2</v>
      </c>
      <c r="G23" s="134">
        <v>4.4000000000000004</v>
      </c>
      <c r="H23" s="134"/>
      <c r="I23" s="134">
        <v>2.7</v>
      </c>
      <c r="J23" s="134">
        <v>186.8</v>
      </c>
      <c r="K23" s="134">
        <v>202.8</v>
      </c>
      <c r="L23" s="134">
        <v>70.2</v>
      </c>
      <c r="M23" s="134"/>
      <c r="N23" s="134"/>
      <c r="O23" s="134"/>
      <c r="P23" s="134">
        <v>27.3</v>
      </c>
      <c r="Q23" s="134">
        <v>109.4</v>
      </c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967.69999999999993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174.2</v>
      </c>
      <c r="C24" s="136">
        <f t="shared" si="3"/>
        <v>92.7</v>
      </c>
      <c r="D24" s="136">
        <f t="shared" si="3"/>
        <v>0</v>
      </c>
      <c r="E24" s="136">
        <f t="shared" si="3"/>
        <v>0</v>
      </c>
      <c r="F24" s="136">
        <f t="shared" si="3"/>
        <v>97.2</v>
      </c>
      <c r="G24" s="136">
        <f t="shared" si="3"/>
        <v>4.4000000000000004</v>
      </c>
      <c r="H24" s="136">
        <f t="shared" si="3"/>
        <v>0</v>
      </c>
      <c r="I24" s="136">
        <f t="shared" si="3"/>
        <v>2.7</v>
      </c>
      <c r="J24" s="136">
        <f t="shared" si="3"/>
        <v>186.8</v>
      </c>
      <c r="K24" s="136">
        <f t="shared" si="3"/>
        <v>202.8</v>
      </c>
      <c r="L24" s="136">
        <f t="shared" si="3"/>
        <v>70.2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27.3</v>
      </c>
      <c r="Q24" s="136">
        <f t="shared" si="3"/>
        <v>109.4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967.69999999999993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2022-07-08T13:23:32Z</dcterms:created>
  <dcterms:modified xsi:type="dcterms:W3CDTF">2022-07-08T13:23:33Z</dcterms:modified>
</cp:coreProperties>
</file>