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<sst xmlns="http://schemas.openxmlformats.org/spreadsheetml/2006/main" count="117" uniqueCount="53">
  <si>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07/07/2022 16:21:38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</si>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</sst>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40.378</c:v>
                </c:pt>
                <c:pt idx="1">
                  <c:v>33.177</c:v>
                </c:pt>
                <c:pt idx="2">
                  <c:v>24.5</c:v>
                </c:pt>
                <c:pt idx="3">
                  <c:v>2.87</c:v>
                </c:pt>
                <c:pt idx="5">
                  <c:v>40.06</c:v>
                </c:pt>
                <c:pt idx="6">
                  <c:v>150.22</c:v>
                </c:pt>
                <c:pt idx="7">
                  <c:v>156.56100000000001</c:v>
                </c:pt>
                <c:pt idx="8">
                  <c:v>148.65800000000002</c:v>
                </c:pt>
                <c:pt idx="9">
                  <c:v>145.29300000000001</c:v>
                </c:pt>
                <c:pt idx="10">
                  <c:v>163.089</c:v>
                </c:pt>
                <c:pt idx="11">
                  <c:v>100</c:v>
                </c:pt>
                <c:pt idx="12">
                  <c:v>100</c:v>
                </c:pt>
                <c:pt idx="13">
                  <c:v>38.585999999999999</c:v>
                </c:pt>
                <c:pt idx="14">
                  <c:v>129.93199999999999</c:v>
                </c:pt>
                <c:pt idx="15">
                  <c:v>100</c:v>
                </c:pt>
                <c:pt idx="16">
                  <c:v>142.971</c:v>
                </c:pt>
                <c:pt idx="17">
                  <c:v>203.38800000000001</c:v>
                </c:pt>
                <c:pt idx="18">
                  <c:v>57.335000000000001</c:v>
                </c:pt>
                <c:pt idx="19">
                  <c:v>160.78299999999999</c:v>
                </c:pt>
                <c:pt idx="20">
                  <c:v>151.42699999999999</c:v>
                </c:pt>
                <c:pt idx="21">
                  <c:v>146.72499999999999</c:v>
                </c:pt>
                <c:pt idx="22">
                  <c:v>173.078</c:v>
                </c:pt>
                <c:pt idx="23">
                  <c:v>136.53700000000001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54.2</c:v>
                </c:pt>
                <c:pt idx="12">
                  <c:v>45</c:v>
                </c:pt>
                <c:pt idx="13">
                  <c:v>104.5</c:v>
                </c:pt>
                <c:pt idx="14">
                  <c:v>0</c:v>
                </c:pt>
                <c:pt idx="15">
                  <c:v>21.1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9.5190000000000001</c:v>
                </c:pt>
                <c:pt idx="1">
                  <c:v>6.84</c:v>
                </c:pt>
                <c:pt idx="2">
                  <c:v>12.686999999999999</c:v>
                </c:pt>
                <c:pt idx="3">
                  <c:v>23.872999999999998</c:v>
                </c:pt>
                <c:pt idx="4">
                  <c:v>36.125</c:v>
                </c:pt>
                <c:pt idx="5">
                  <c:v>9.0669999999999984</c:v>
                </c:pt>
                <c:pt idx="6">
                  <c:v>9.8630000000000013</c:v>
                </c:pt>
                <c:pt idx="7">
                  <c:v>13.612</c:v>
                </c:pt>
                <c:pt idx="8">
                  <c:v>21.246000000000002</c:v>
                </c:pt>
                <c:pt idx="9">
                  <c:v>27.064</c:v>
                </c:pt>
                <c:pt idx="10">
                  <c:v>32.375</c:v>
                </c:pt>
                <c:pt idx="11">
                  <c:v>34.108000000000004</c:v>
                </c:pt>
                <c:pt idx="12">
                  <c:v>21.228999999999999</c:v>
                </c:pt>
                <c:pt idx="13">
                  <c:v>35.412000000000006</c:v>
                </c:pt>
                <c:pt idx="14">
                  <c:v>41.002000000000002</c:v>
                </c:pt>
                <c:pt idx="15">
                  <c:v>35.011000000000003</c:v>
                </c:pt>
                <c:pt idx="16">
                  <c:v>28.775000000000002</c:v>
                </c:pt>
                <c:pt idx="17">
                  <c:v>19.288999999999998</c:v>
                </c:pt>
                <c:pt idx="18">
                  <c:v>25.859000000000002</c:v>
                </c:pt>
                <c:pt idx="19">
                  <c:v>13.244999999999999</c:v>
                </c:pt>
                <c:pt idx="20">
                  <c:v>16.093</c:v>
                </c:pt>
                <c:pt idx="21">
                  <c:v>14.824999999999999</c:v>
                </c:pt>
                <c:pt idx="22">
                  <c:v>15.32</c:v>
                </c:pt>
                <c:pt idx="23">
                  <c:v>19.573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5233448"/>
        <c:axId val="445233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49.896999999999998</c:v>
                </c:pt>
                <c:pt idx="1">
                  <c:v>40.017000000000003</c:v>
                </c:pt>
                <c:pt idx="2">
                  <c:v>37.187000000000005</c:v>
                </c:pt>
                <c:pt idx="3">
                  <c:v>26.743000000000002</c:v>
                </c:pt>
                <c:pt idx="4">
                  <c:v>36.125</c:v>
                </c:pt>
                <c:pt idx="5">
                  <c:v>49.126999999999995</c:v>
                </c:pt>
                <c:pt idx="6">
                  <c:v>160.08300000000003</c:v>
                </c:pt>
                <c:pt idx="7">
                  <c:v>170.17300000000003</c:v>
                </c:pt>
                <c:pt idx="8">
                  <c:v>169.904</c:v>
                </c:pt>
                <c:pt idx="9">
                  <c:v>172.357</c:v>
                </c:pt>
                <c:pt idx="10">
                  <c:v>195.464</c:v>
                </c:pt>
                <c:pt idx="11">
                  <c:v>188.339</c:v>
                </c:pt>
                <c:pt idx="12">
                  <c:v>166.24099999999999</c:v>
                </c:pt>
                <c:pt idx="13">
                  <c:v>178.464</c:v>
                </c:pt>
                <c:pt idx="14">
                  <c:v>170.934</c:v>
                </c:pt>
                <c:pt idx="15">
                  <c:v>156.07799999999997</c:v>
                </c:pt>
                <c:pt idx="16">
                  <c:v>172.42000000000002</c:v>
                </c:pt>
                <c:pt idx="17">
                  <c:v>222.68799999999999</c:v>
                </c:pt>
                <c:pt idx="18">
                  <c:v>137.25799999999998</c:v>
                </c:pt>
                <c:pt idx="19">
                  <c:v>174.85</c:v>
                </c:pt>
                <c:pt idx="20">
                  <c:v>168.76799999999997</c:v>
                </c:pt>
                <c:pt idx="21">
                  <c:v>162.92199999999997</c:v>
                </c:pt>
                <c:pt idx="22">
                  <c:v>189.78100000000001</c:v>
                </c:pt>
                <c:pt idx="23">
                  <c:v>157.232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233448"/>
        <c:axId val="445233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284.66000000000003</c:v>
                </c:pt>
                <c:pt idx="1">
                  <c:v>255.95</c:v>
                </c:pt>
                <c:pt idx="2">
                  <c:v>237.5</c:v>
                </c:pt>
                <c:pt idx="3">
                  <c:v>236</c:v>
                </c:pt>
                <c:pt idx="4">
                  <c:v>203.44</c:v>
                </c:pt>
                <c:pt idx="5">
                  <c:v>242.35</c:v>
                </c:pt>
                <c:pt idx="6">
                  <c:v>348.45</c:v>
                </c:pt>
                <c:pt idx="7">
                  <c:v>374.62</c:v>
                </c:pt>
                <c:pt idx="8">
                  <c:v>342.42</c:v>
                </c:pt>
                <c:pt idx="9">
                  <c:v>368.61</c:v>
                </c:pt>
                <c:pt idx="10">
                  <c:v>360.67</c:v>
                </c:pt>
                <c:pt idx="11">
                  <c:v>338.85</c:v>
                </c:pt>
                <c:pt idx="12">
                  <c:v>333.42</c:v>
                </c:pt>
                <c:pt idx="13">
                  <c:v>320</c:v>
                </c:pt>
                <c:pt idx="14">
                  <c:v>293.62</c:v>
                </c:pt>
                <c:pt idx="15">
                  <c:v>336.31</c:v>
                </c:pt>
                <c:pt idx="16">
                  <c:v>358.85</c:v>
                </c:pt>
                <c:pt idx="17">
                  <c:v>394.75</c:v>
                </c:pt>
                <c:pt idx="18">
                  <c:v>310.95999999999998</c:v>
                </c:pt>
                <c:pt idx="19">
                  <c:v>357.91</c:v>
                </c:pt>
                <c:pt idx="20">
                  <c:v>369.13</c:v>
                </c:pt>
                <c:pt idx="21">
                  <c:v>380.23</c:v>
                </c:pt>
                <c:pt idx="22">
                  <c:v>383.87</c:v>
                </c:pt>
                <c:pt idx="23">
                  <c:v>340.65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273424"/>
        <c:axId val="445234232"/>
      </c:lineChart>
      <c:catAx>
        <c:axId val="445233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3840"/>
        <c:crosses val="autoZero"/>
        <c:auto val="1"/>
        <c:lblAlgn val="ctr"/>
        <c:lblOffset val="100"/>
        <c:noMultiLvlLbl val="0"/>
      </c:catAx>
      <c:valAx>
        <c:axId val="44523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5233448"/>
        <c:crosses val="autoZero"/>
        <c:crossBetween val="between"/>
      </c:valAx>
      <c:valAx>
        <c:axId val="445234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273424"/>
        <c:crosses val="max"/>
        <c:crossBetween val="between"/>
      </c:valAx>
      <c:catAx>
        <c:axId val="331273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5234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49.896999999999998</v>
      </c>
      <c r="C4" s="18">
        <v>40.017000000000003</v>
      </c>
      <c r="D4" s="18">
        <v>37.186999999999998</v>
      </c>
      <c r="E4" s="18">
        <v>26.742999999999995</v>
      </c>
      <c r="F4" s="18">
        <v>36.125</v>
      </c>
      <c r="G4" s="18">
        <v>49.127000000000002</v>
      </c>
      <c r="H4" s="18">
        <v>160.083</v>
      </c>
      <c r="I4" s="18">
        <v>170.17299999999997</v>
      </c>
      <c r="J4" s="18">
        <v>169.904</v>
      </c>
      <c r="K4" s="18">
        <v>172.357</v>
      </c>
      <c r="L4" s="18">
        <v>195.46399999999997</v>
      </c>
      <c r="M4" s="18">
        <v>188.30799999999999</v>
      </c>
      <c r="N4" s="18">
        <v>166.22899999999998</v>
      </c>
      <c r="O4" s="18">
        <v>178.49799999999999</v>
      </c>
      <c r="P4" s="18">
        <v>170.93400000000003</v>
      </c>
      <c r="Q4" s="18">
        <v>156.11100000000002</v>
      </c>
      <c r="R4" s="18">
        <v>172.43400000000003</v>
      </c>
      <c r="S4" s="18">
        <v>222.67700000000002</v>
      </c>
      <c r="T4" s="18">
        <v>137.25800000000001</v>
      </c>
      <c r="U4" s="18">
        <v>174.85</v>
      </c>
      <c r="V4" s="18">
        <v>168.768</v>
      </c>
      <c r="W4" s="18">
        <v>162.92199999999997</v>
      </c>
      <c r="X4" s="18">
        <v>189.78099999999998</v>
      </c>
      <c r="Y4" s="18">
        <v>157.23200000000003</v>
      </c>
      <c r="Z4" s="19"/>
      <c r="AA4" s="20">
        <f>SUM(B4:Z4)</f>
        <v>3353.0790000000002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284.66000000000003</v>
      </c>
      <c r="C7" s="28">
        <v>255.95</v>
      </c>
      <c r="D7" s="28">
        <v>237.5</v>
      </c>
      <c r="E7" s="28">
        <v>236</v>
      </c>
      <c r="F7" s="28">
        <v>203.44</v>
      </c>
      <c r="G7" s="28">
        <v>242.35</v>
      </c>
      <c r="H7" s="28">
        <v>348.45</v>
      </c>
      <c r="I7" s="28">
        <v>374.62</v>
      </c>
      <c r="J7" s="28">
        <v>342.42</v>
      </c>
      <c r="K7" s="28">
        <v>368.61</v>
      </c>
      <c r="L7" s="28">
        <v>360.67</v>
      </c>
      <c r="M7" s="28">
        <v>338.85</v>
      </c>
      <c r="N7" s="28">
        <v>333.42</v>
      </c>
      <c r="O7" s="28">
        <v>320</v>
      </c>
      <c r="P7" s="28">
        <v>293.62</v>
      </c>
      <c r="Q7" s="28">
        <v>336.31</v>
      </c>
      <c r="R7" s="28">
        <v>358.85</v>
      </c>
      <c r="S7" s="28">
        <v>394.75</v>
      </c>
      <c r="T7" s="28">
        <v>310.95999999999998</v>
      </c>
      <c r="U7" s="28">
        <v>357.91</v>
      </c>
      <c r="V7" s="28">
        <v>369.13</v>
      </c>
      <c r="W7" s="28">
        <v>380.23</v>
      </c>
      <c r="X7" s="28">
        <v>383.87</v>
      </c>
      <c r="Y7" s="28">
        <v>340.65</v>
      </c>
      <c r="Z7" s="29"/>
      <c r="AA7" s="30">
        <f>IF(SUM(B7:Z7)&lt;&gt;0,AVERAGEIF(B7:Z7,"&lt;&gt;"""),"")</f>
        <v>323.88416666666666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40.378</v>
      </c>
      <c r="C12" s="52">
        <v>33.177</v>
      </c>
      <c r="D12" s="52">
        <v>24.5</v>
      </c>
      <c r="E12" s="52">
        <v>2.87</v>
      </c>
      <c r="F12" s="52"/>
      <c r="G12" s="52">
        <v>40.06</v>
      </c>
      <c r="H12" s="52">
        <v>150.22</v>
      </c>
      <c r="I12" s="52">
        <v>156.56100000000001</v>
      </c>
      <c r="J12" s="52">
        <v>148.65800000000002</v>
      </c>
      <c r="K12" s="52">
        <v>145.29300000000001</v>
      </c>
      <c r="L12" s="52">
        <v>163.089</v>
      </c>
      <c r="M12" s="52">
        <v>100</v>
      </c>
      <c r="N12" s="52">
        <v>100</v>
      </c>
      <c r="O12" s="52">
        <v>38.585999999999999</v>
      </c>
      <c r="P12" s="52">
        <v>129.93199999999999</v>
      </c>
      <c r="Q12" s="52">
        <v>100</v>
      </c>
      <c r="R12" s="52">
        <v>142.971</v>
      </c>
      <c r="S12" s="52">
        <v>203.38800000000001</v>
      </c>
      <c r="T12" s="52">
        <v>57.335000000000001</v>
      </c>
      <c r="U12" s="52">
        <v>160.78299999999999</v>
      </c>
      <c r="V12" s="52">
        <v>151.42699999999999</v>
      </c>
      <c r="W12" s="52">
        <v>146.72499999999999</v>
      </c>
      <c r="X12" s="52">
        <v>173.078</v>
      </c>
      <c r="Y12" s="52">
        <v>136.53700000000001</v>
      </c>
      <c r="Z12" s="53"/>
      <c r="AA12" s="54">
        <f t="shared" si="0"/>
        <v>2545.5679999999998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52</v>
      </c>
      <c r="U13" s="52"/>
      <c r="V13" s="52"/>
      <c r="W13" s="52"/>
      <c r="X13" s="52"/>
      <c r="Y13" s="52"/>
      <c r="Z13" s="53"/>
      <c r="AA13" s="54">
        <f t="shared" si="0"/>
        <v>52</v>
      </c>
    </row>
    <row r="14" spans="1:27" ht="24.95" customHeight="1" x14ac:dyDescent="0.2">
      <c r="A14" s="55" t="s">
        <v>10</v>
      </c>
      <c r="B14" s="56">
        <v>9.5190000000000001</v>
      </c>
      <c r="C14" s="57">
        <v>6.84</v>
      </c>
      <c r="D14" s="57">
        <v>12.686999999999999</v>
      </c>
      <c r="E14" s="57">
        <v>23.872999999999998</v>
      </c>
      <c r="F14" s="57">
        <v>36.125</v>
      </c>
      <c r="G14" s="57">
        <v>9.0669999999999984</v>
      </c>
      <c r="H14" s="57">
        <v>9.8630000000000013</v>
      </c>
      <c r="I14" s="57">
        <v>13.612</v>
      </c>
      <c r="J14" s="57">
        <v>21.246000000000002</v>
      </c>
      <c r="K14" s="57">
        <v>27.064</v>
      </c>
      <c r="L14" s="57">
        <v>32.375</v>
      </c>
      <c r="M14" s="57">
        <v>34.108000000000004</v>
      </c>
      <c r="N14" s="57">
        <v>21.228999999999999</v>
      </c>
      <c r="O14" s="57">
        <v>35.412000000000006</v>
      </c>
      <c r="P14" s="57">
        <v>41.002000000000002</v>
      </c>
      <c r="Q14" s="57">
        <v>35.011000000000003</v>
      </c>
      <c r="R14" s="57">
        <v>28.775000000000002</v>
      </c>
      <c r="S14" s="57">
        <v>19.288999999999998</v>
      </c>
      <c r="T14" s="57">
        <v>25.859000000000002</v>
      </c>
      <c r="U14" s="57">
        <v>13.244999999999999</v>
      </c>
      <c r="V14" s="57">
        <v>16.093</v>
      </c>
      <c r="W14" s="57">
        <v>14.824999999999999</v>
      </c>
      <c r="X14" s="57">
        <v>15.32</v>
      </c>
      <c r="Y14" s="57">
        <v>19.573</v>
      </c>
      <c r="Z14" s="58"/>
      <c r="AA14" s="59">
        <f t="shared" si="0"/>
        <v>522.01199999999994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49.896999999999998</v>
      </c>
      <c r="C16" s="62">
        <f t="shared" ref="C16:Z16" si="1">IF(LEN(C$2)&gt;0,SUM(C10:C15),"")</f>
        <v>40.016999999999996</v>
      </c>
      <c r="D16" s="62">
        <f t="shared" si="1"/>
        <v>37.186999999999998</v>
      </c>
      <c r="E16" s="62">
        <f t="shared" si="1"/>
        <v>26.742999999999999</v>
      </c>
      <c r="F16" s="62">
        <f t="shared" si="1"/>
        <v>36.125</v>
      </c>
      <c r="G16" s="62">
        <f t="shared" si="1"/>
        <v>49.127000000000002</v>
      </c>
      <c r="H16" s="62">
        <f t="shared" si="1"/>
        <v>160.083</v>
      </c>
      <c r="I16" s="62">
        <f t="shared" si="1"/>
        <v>170.173</v>
      </c>
      <c r="J16" s="62">
        <f t="shared" si="1"/>
        <v>169.90400000000002</v>
      </c>
      <c r="K16" s="62">
        <f t="shared" si="1"/>
        <v>172.357</v>
      </c>
      <c r="L16" s="62">
        <f t="shared" si="1"/>
        <v>195.464</v>
      </c>
      <c r="M16" s="62">
        <f t="shared" si="1"/>
        <v>134.108</v>
      </c>
      <c r="N16" s="62">
        <f t="shared" si="1"/>
        <v>121.229</v>
      </c>
      <c r="O16" s="62">
        <f t="shared" si="1"/>
        <v>73.998000000000005</v>
      </c>
      <c r="P16" s="62">
        <f t="shared" si="1"/>
        <v>170.934</v>
      </c>
      <c r="Q16" s="62">
        <f t="shared" si="1"/>
        <v>135.011</v>
      </c>
      <c r="R16" s="62">
        <f t="shared" si="1"/>
        <v>171.74600000000001</v>
      </c>
      <c r="S16" s="62">
        <f t="shared" si="1"/>
        <v>222.67699999999999</v>
      </c>
      <c r="T16" s="62">
        <f t="shared" si="1"/>
        <v>135.19400000000002</v>
      </c>
      <c r="U16" s="62">
        <f t="shared" si="1"/>
        <v>174.02799999999999</v>
      </c>
      <c r="V16" s="62">
        <f t="shared" si="1"/>
        <v>167.51999999999998</v>
      </c>
      <c r="W16" s="62">
        <f t="shared" si="1"/>
        <v>161.54999999999998</v>
      </c>
      <c r="X16" s="62">
        <f t="shared" si="1"/>
        <v>188.398</v>
      </c>
      <c r="Y16" s="62">
        <f t="shared" si="1"/>
        <v>156.11000000000001</v>
      </c>
      <c r="Z16" s="63" t="str">
        <f t="shared" si="1"/>
        <v/>
      </c>
      <c r="AA16" s="64">
        <f>SUM(AA10:AA15)</f>
        <v>3119.58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0.68800000000000006</v>
      </c>
      <c r="S21" s="81"/>
      <c r="T21" s="81">
        <v>2.0640000000000001</v>
      </c>
      <c r="U21" s="81">
        <v>0.82200000000000006</v>
      </c>
      <c r="V21" s="81">
        <v>1.248</v>
      </c>
      <c r="W21" s="81">
        <v>1.3720000000000001</v>
      </c>
      <c r="X21" s="81">
        <v>1.383</v>
      </c>
      <c r="Y21" s="81">
        <v>1.1220000000000001</v>
      </c>
      <c r="Z21" s="78"/>
      <c r="AA21" s="79">
        <f t="shared" si="2"/>
        <v>8.6989999999999998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0.68800000000000006</v>
      </c>
      <c r="S25" s="88">
        <f t="shared" si="3"/>
        <v>0</v>
      </c>
      <c r="T25" s="88">
        <f t="shared" si="3"/>
        <v>2.0640000000000001</v>
      </c>
      <c r="U25" s="88">
        <f t="shared" si="3"/>
        <v>0.82200000000000006</v>
      </c>
      <c r="V25" s="88">
        <f t="shared" si="3"/>
        <v>1.248</v>
      </c>
      <c r="W25" s="88">
        <f t="shared" si="3"/>
        <v>1.3720000000000001</v>
      </c>
      <c r="X25" s="88">
        <f t="shared" si="3"/>
        <v>1.383</v>
      </c>
      <c r="Y25" s="88">
        <f t="shared" si="3"/>
        <v>1.1220000000000001</v>
      </c>
      <c r="Z25" s="89" t="str">
        <f t="shared" si="3"/>
        <v/>
      </c>
      <c r="AA25" s="90">
        <f>SUM(AA19:AA24)</f>
        <v>8.6989999999999998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49.896999999999998</v>
      </c>
      <c r="C29" s="77">
        <v>40.017000000000003</v>
      </c>
      <c r="D29" s="77">
        <v>37.186999999999998</v>
      </c>
      <c r="E29" s="77">
        <v>26.742999999999999</v>
      </c>
      <c r="F29" s="77">
        <v>36.125</v>
      </c>
      <c r="G29" s="77">
        <v>49.127000000000002</v>
      </c>
      <c r="H29" s="77">
        <v>160.083</v>
      </c>
      <c r="I29" s="77">
        <v>170.173</v>
      </c>
      <c r="J29" s="77">
        <v>169.904</v>
      </c>
      <c r="K29" s="77">
        <v>172.357</v>
      </c>
      <c r="L29" s="77">
        <v>195.464</v>
      </c>
      <c r="M29" s="77">
        <v>134.108</v>
      </c>
      <c r="N29" s="77">
        <v>121.229</v>
      </c>
      <c r="O29" s="77">
        <v>73.998000000000005</v>
      </c>
      <c r="P29" s="77">
        <v>170.934</v>
      </c>
      <c r="Q29" s="77">
        <v>135.011</v>
      </c>
      <c r="R29" s="77">
        <v>172.434</v>
      </c>
      <c r="S29" s="77">
        <v>222.67699999999999</v>
      </c>
      <c r="T29" s="77">
        <v>137.25800000000001</v>
      </c>
      <c r="U29" s="77">
        <v>174.85</v>
      </c>
      <c r="V29" s="77">
        <v>168.768</v>
      </c>
      <c r="W29" s="77">
        <v>162.922</v>
      </c>
      <c r="X29" s="77">
        <v>189.78100000000001</v>
      </c>
      <c r="Y29" s="77">
        <v>157.232</v>
      </c>
      <c r="Z29" s="78"/>
      <c r="AA29" s="79">
        <f>SUM(B29:Z29)</f>
        <v>3128.2789999999995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49.896999999999998</v>
      </c>
      <c r="C31" s="62">
        <f t="shared" ref="C31:Z31" si="4">IF(LEN(C$2)&gt;0,SUM(C28:C30),"")</f>
        <v>40.017000000000003</v>
      </c>
      <c r="D31" s="62">
        <f t="shared" si="4"/>
        <v>37.186999999999998</v>
      </c>
      <c r="E31" s="62">
        <f t="shared" si="4"/>
        <v>26.742999999999999</v>
      </c>
      <c r="F31" s="62">
        <f t="shared" si="4"/>
        <v>36.125</v>
      </c>
      <c r="G31" s="62">
        <f t="shared" si="4"/>
        <v>49.127000000000002</v>
      </c>
      <c r="H31" s="62">
        <f t="shared" si="4"/>
        <v>160.083</v>
      </c>
      <c r="I31" s="62">
        <f t="shared" si="4"/>
        <v>170.173</v>
      </c>
      <c r="J31" s="62">
        <f t="shared" si="4"/>
        <v>169.904</v>
      </c>
      <c r="K31" s="62">
        <f t="shared" si="4"/>
        <v>172.357</v>
      </c>
      <c r="L31" s="62">
        <f t="shared" si="4"/>
        <v>195.464</v>
      </c>
      <c r="M31" s="62">
        <f t="shared" si="4"/>
        <v>134.108</v>
      </c>
      <c r="N31" s="62">
        <f t="shared" si="4"/>
        <v>121.229</v>
      </c>
      <c r="O31" s="62">
        <f t="shared" si="4"/>
        <v>73.998000000000005</v>
      </c>
      <c r="P31" s="62">
        <f t="shared" si="4"/>
        <v>170.934</v>
      </c>
      <c r="Q31" s="62">
        <f t="shared" si="4"/>
        <v>135.011</v>
      </c>
      <c r="R31" s="62">
        <f t="shared" si="4"/>
        <v>172.434</v>
      </c>
      <c r="S31" s="62">
        <f t="shared" si="4"/>
        <v>222.67699999999999</v>
      </c>
      <c r="T31" s="62">
        <f t="shared" si="4"/>
        <v>137.25800000000001</v>
      </c>
      <c r="U31" s="62">
        <f t="shared" si="4"/>
        <v>174.85</v>
      </c>
      <c r="V31" s="62">
        <f t="shared" si="4"/>
        <v>168.768</v>
      </c>
      <c r="W31" s="62">
        <f t="shared" si="4"/>
        <v>162.922</v>
      </c>
      <c r="X31" s="62">
        <f t="shared" si="4"/>
        <v>189.78100000000001</v>
      </c>
      <c r="Y31" s="62">
        <f t="shared" si="4"/>
        <v>157.232</v>
      </c>
      <c r="Z31" s="63" t="str">
        <f t="shared" si="4"/>
        <v/>
      </c>
      <c r="AA31" s="64">
        <f>SUM(AA28:AA30)</f>
        <v>3128.2789999999995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54.2</v>
      </c>
      <c r="N38" s="99">
        <v>45</v>
      </c>
      <c r="O38" s="99">
        <v>104.5</v>
      </c>
      <c r="P38" s="99"/>
      <c r="Q38" s="99">
        <v>21.1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224.79999999999998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54.2</v>
      </c>
      <c r="N39" s="88">
        <f t="shared" si="6"/>
        <v>45</v>
      </c>
      <c r="O39" s="88">
        <f t="shared" si="6"/>
        <v>104.5</v>
      </c>
      <c r="P39" s="88">
        <f t="shared" si="6"/>
        <v>0</v>
      </c>
      <c r="Q39" s="88">
        <f t="shared" si="6"/>
        <v>21.1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224.79999999999998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54.2</v>
      </c>
      <c r="N46" s="99">
        <v>45</v>
      </c>
      <c r="O46" s="99">
        <v>104.5</v>
      </c>
      <c r="P46" s="99"/>
      <c r="Q46" s="99">
        <v>21.1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224.79999999999998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54.2</v>
      </c>
      <c r="N48" s="88">
        <f t="shared" si="8"/>
        <v>45</v>
      </c>
      <c r="O48" s="88">
        <f t="shared" si="8"/>
        <v>104.5</v>
      </c>
      <c r="P48" s="88">
        <f t="shared" si="8"/>
        <v>0</v>
      </c>
      <c r="Q48" s="88">
        <f t="shared" si="8"/>
        <v>21.1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224.79999999999998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49.896999999999998</v>
      </c>
      <c r="C51" s="88">
        <f t="shared" si="10"/>
        <v>40.016999999999996</v>
      </c>
      <c r="D51" s="88">
        <f t="shared" si="10"/>
        <v>37.186999999999998</v>
      </c>
      <c r="E51" s="88">
        <f t="shared" si="10"/>
        <v>26.742999999999999</v>
      </c>
      <c r="F51" s="88">
        <f t="shared" si="10"/>
        <v>36.125</v>
      </c>
      <c r="G51" s="88">
        <f t="shared" si="10"/>
        <v>49.127000000000002</v>
      </c>
      <c r="H51" s="88">
        <f t="shared" si="10"/>
        <v>160.083</v>
      </c>
      <c r="I51" s="88">
        <f t="shared" si="10"/>
        <v>170.173</v>
      </c>
      <c r="J51" s="88">
        <f t="shared" si="10"/>
        <v>169.90400000000002</v>
      </c>
      <c r="K51" s="88">
        <f t="shared" si="10"/>
        <v>172.357</v>
      </c>
      <c r="L51" s="88">
        <f t="shared" si="10"/>
        <v>195.464</v>
      </c>
      <c r="M51" s="88">
        <f t="shared" si="10"/>
        <v>188.30799999999999</v>
      </c>
      <c r="N51" s="88">
        <f t="shared" si="10"/>
        <v>166.22899999999998</v>
      </c>
      <c r="O51" s="88">
        <f t="shared" si="10"/>
        <v>178.49799999999999</v>
      </c>
      <c r="P51" s="88">
        <f t="shared" si="10"/>
        <v>170.934</v>
      </c>
      <c r="Q51" s="88">
        <f t="shared" si="10"/>
        <v>156.11099999999999</v>
      </c>
      <c r="R51" s="88">
        <f t="shared" si="10"/>
        <v>172.434</v>
      </c>
      <c r="S51" s="88">
        <f t="shared" si="10"/>
        <v>222.67699999999999</v>
      </c>
      <c r="T51" s="88">
        <f t="shared" si="10"/>
        <v>137.25800000000001</v>
      </c>
      <c r="U51" s="88">
        <f t="shared" si="10"/>
        <v>174.85</v>
      </c>
      <c r="V51" s="88">
        <f t="shared" si="10"/>
        <v>168.76799999999997</v>
      </c>
      <c r="W51" s="88">
        <f t="shared" si="10"/>
        <v>162.922</v>
      </c>
      <c r="X51" s="88">
        <f t="shared" si="10"/>
        <v>189.78100000000001</v>
      </c>
      <c r="Y51" s="88">
        <f t="shared" si="10"/>
        <v>157.23200000000003</v>
      </c>
      <c r="Z51" s="89" t="str">
        <f t="shared" si="10"/>
        <v/>
      </c>
      <c r="AA51" s="105">
        <f>SUM(B51:Z51)</f>
        <v>3353.0790000000002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49.896999999999998</v>
      </c>
      <c r="C4" s="18">
        <v>40.017000000000003</v>
      </c>
      <c r="D4" s="18">
        <v>37.187000000000005</v>
      </c>
      <c r="E4" s="18">
        <v>26.743000000000002</v>
      </c>
      <c r="F4" s="18">
        <v>36.125</v>
      </c>
      <c r="G4" s="18">
        <v>49.126999999999995</v>
      </c>
      <c r="H4" s="18">
        <v>160.08300000000003</v>
      </c>
      <c r="I4" s="18">
        <v>170.17300000000003</v>
      </c>
      <c r="J4" s="18">
        <v>169.904</v>
      </c>
      <c r="K4" s="18">
        <v>172.357</v>
      </c>
      <c r="L4" s="18">
        <v>195.464</v>
      </c>
      <c r="M4" s="18">
        <v>188.339</v>
      </c>
      <c r="N4" s="18">
        <v>166.24099999999999</v>
      </c>
      <c r="O4" s="18">
        <v>178.464</v>
      </c>
      <c r="P4" s="18">
        <v>170.934</v>
      </c>
      <c r="Q4" s="18">
        <v>156.07799999999997</v>
      </c>
      <c r="R4" s="18">
        <v>172.42000000000002</v>
      </c>
      <c r="S4" s="18">
        <v>222.68799999999999</v>
      </c>
      <c r="T4" s="18">
        <v>137.25799999999998</v>
      </c>
      <c r="U4" s="18">
        <v>174.85</v>
      </c>
      <c r="V4" s="18">
        <v>168.76799999999997</v>
      </c>
      <c r="W4" s="18">
        <v>162.92199999999997</v>
      </c>
      <c r="X4" s="18">
        <v>189.78100000000001</v>
      </c>
      <c r="Y4" s="18">
        <v>157.232</v>
      </c>
      <c r="Z4" s="19"/>
      <c r="AA4" s="20">
        <f>SUM(B4:Z4)</f>
        <v>3353.0519999999997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284.66000000000003</v>
      </c>
      <c r="C7" s="28">
        <v>255.95</v>
      </c>
      <c r="D7" s="28">
        <v>237.5</v>
      </c>
      <c r="E7" s="28">
        <v>236</v>
      </c>
      <c r="F7" s="28">
        <v>203.44</v>
      </c>
      <c r="G7" s="28">
        <v>242.35</v>
      </c>
      <c r="H7" s="28">
        <v>348.45</v>
      </c>
      <c r="I7" s="28">
        <v>374.62</v>
      </c>
      <c r="J7" s="28">
        <v>342.42</v>
      </c>
      <c r="K7" s="28">
        <v>368.61</v>
      </c>
      <c r="L7" s="28">
        <v>360.67</v>
      </c>
      <c r="M7" s="28">
        <v>338.85</v>
      </c>
      <c r="N7" s="28">
        <v>333.42</v>
      </c>
      <c r="O7" s="28">
        <v>320</v>
      </c>
      <c r="P7" s="28">
        <v>293.62</v>
      </c>
      <c r="Q7" s="28">
        <v>336.31</v>
      </c>
      <c r="R7" s="28">
        <v>358.85</v>
      </c>
      <c r="S7" s="28">
        <v>394.75</v>
      </c>
      <c r="T7" s="28">
        <v>310.95999999999998</v>
      </c>
      <c r="U7" s="28">
        <v>357.91</v>
      </c>
      <c r="V7" s="28">
        <v>369.13</v>
      </c>
      <c r="W7" s="28">
        <v>380.23</v>
      </c>
      <c r="X7" s="28">
        <v>383.87</v>
      </c>
      <c r="Y7" s="28">
        <v>340.65</v>
      </c>
      <c r="Z7" s="29"/>
      <c r="AA7" s="30">
        <f>IF(SUM(B7:Z7)&lt;&gt;0,AVERAGEIF(B7:Z7,"&lt;&gt;"""),"")</f>
        <v>323.88416666666666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12.274999999999999</v>
      </c>
      <c r="C14" s="57">
        <v>0.19599999999999998</v>
      </c>
      <c r="D14" s="57"/>
      <c r="E14" s="57"/>
      <c r="F14" s="57"/>
      <c r="G14" s="57"/>
      <c r="H14" s="57">
        <v>7.9420000000000002</v>
      </c>
      <c r="I14" s="57">
        <v>8.0060000000000002</v>
      </c>
      <c r="J14" s="57">
        <v>7.9980000000000002</v>
      </c>
      <c r="K14" s="57">
        <v>8.093</v>
      </c>
      <c r="L14" s="57">
        <v>0.01</v>
      </c>
      <c r="M14" s="57">
        <v>4.2999999999999997E-2</v>
      </c>
      <c r="N14" s="57">
        <v>0.01</v>
      </c>
      <c r="O14" s="57">
        <v>1E-3</v>
      </c>
      <c r="P14" s="57"/>
      <c r="Q14" s="57">
        <v>1.0999999999999999E-2</v>
      </c>
      <c r="R14" s="57">
        <v>7.0000000000000007E-2</v>
      </c>
      <c r="S14" s="57">
        <v>0.151</v>
      </c>
      <c r="T14" s="57"/>
      <c r="U14" s="57">
        <v>0.11600000000000001</v>
      </c>
      <c r="V14" s="57">
        <v>0.11799999999999999</v>
      </c>
      <c r="W14" s="57">
        <v>0.308</v>
      </c>
      <c r="X14" s="57">
        <v>0.436</v>
      </c>
      <c r="Y14" s="57">
        <v>0.55100000000000005</v>
      </c>
      <c r="Z14" s="58"/>
      <c r="AA14" s="59">
        <f t="shared" si="0"/>
        <v>46.334999999999994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12.274999999999999</v>
      </c>
      <c r="C16" s="62">
        <f t="shared" ref="C16:Z16" si="1">IF(LEN(C$2)&gt;0,SUM(C10:C15),"")</f>
        <v>0.19599999999999998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7.9420000000000002</v>
      </c>
      <c r="I16" s="62">
        <f t="shared" si="1"/>
        <v>8.0060000000000002</v>
      </c>
      <c r="J16" s="62">
        <f t="shared" si="1"/>
        <v>7.9980000000000002</v>
      </c>
      <c r="K16" s="62">
        <f t="shared" si="1"/>
        <v>8.093</v>
      </c>
      <c r="L16" s="62">
        <f t="shared" si="1"/>
        <v>0.01</v>
      </c>
      <c r="M16" s="62">
        <f t="shared" si="1"/>
        <v>4.2999999999999997E-2</v>
      </c>
      <c r="N16" s="62">
        <f t="shared" si="1"/>
        <v>0.01</v>
      </c>
      <c r="O16" s="62">
        <f t="shared" si="1"/>
        <v>1E-3</v>
      </c>
      <c r="P16" s="62">
        <f t="shared" si="1"/>
        <v>0</v>
      </c>
      <c r="Q16" s="62">
        <f t="shared" si="1"/>
        <v>1.0999999999999999E-2</v>
      </c>
      <c r="R16" s="62">
        <f t="shared" si="1"/>
        <v>7.0000000000000007E-2</v>
      </c>
      <c r="S16" s="62">
        <f t="shared" si="1"/>
        <v>0.151</v>
      </c>
      <c r="T16" s="62">
        <f t="shared" si="1"/>
        <v>0</v>
      </c>
      <c r="U16" s="62">
        <f t="shared" si="1"/>
        <v>0.11600000000000001</v>
      </c>
      <c r="V16" s="62">
        <f t="shared" si="1"/>
        <v>0.11799999999999999</v>
      </c>
      <c r="W16" s="62">
        <f t="shared" si="1"/>
        <v>0.308</v>
      </c>
      <c r="X16" s="62">
        <f t="shared" si="1"/>
        <v>0.436</v>
      </c>
      <c r="Y16" s="62">
        <f t="shared" si="1"/>
        <v>0.55100000000000005</v>
      </c>
      <c r="Z16" s="63" t="str">
        <f t="shared" si="1"/>
        <v/>
      </c>
      <c r="AA16" s="64">
        <f>SUM(AA10:AA15)</f>
        <v>46.334999999999994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17.305</v>
      </c>
      <c r="C20" s="77">
        <v>17.121000000000002</v>
      </c>
      <c r="D20" s="77">
        <v>16.059999999999999</v>
      </c>
      <c r="E20" s="77">
        <v>10.032999999999999</v>
      </c>
      <c r="F20" s="77">
        <v>9.9740000000000002</v>
      </c>
      <c r="G20" s="77">
        <v>18.552</v>
      </c>
      <c r="H20" s="77">
        <v>20.417000000000002</v>
      </c>
      <c r="I20" s="77">
        <v>21.78</v>
      </c>
      <c r="J20" s="77">
        <v>22.593</v>
      </c>
      <c r="K20" s="77">
        <v>23.04</v>
      </c>
      <c r="L20" s="77">
        <v>27.422999999999998</v>
      </c>
      <c r="M20" s="77">
        <v>30.764000000000003</v>
      </c>
      <c r="N20" s="77">
        <v>23.460999999999999</v>
      </c>
      <c r="O20" s="77">
        <v>23.411000000000001</v>
      </c>
      <c r="P20" s="77">
        <v>24.33</v>
      </c>
      <c r="Q20" s="77">
        <v>21.04</v>
      </c>
      <c r="R20" s="77">
        <v>16.558</v>
      </c>
      <c r="S20" s="77">
        <v>17.539000000000001</v>
      </c>
      <c r="T20" s="77">
        <v>14.352</v>
      </c>
      <c r="U20" s="77">
        <v>30.08</v>
      </c>
      <c r="V20" s="77">
        <v>27.158000000000001</v>
      </c>
      <c r="W20" s="77">
        <v>28.274999999999999</v>
      </c>
      <c r="X20" s="77">
        <v>27.267000000000003</v>
      </c>
      <c r="Y20" s="77">
        <v>24.846</v>
      </c>
      <c r="Z20" s="78"/>
      <c r="AA20" s="79">
        <f t="shared" si="2"/>
        <v>513.37899999999991</v>
      </c>
    </row>
    <row r="21" spans="1:27" ht="24.95" customHeight="1" x14ac:dyDescent="0.2">
      <c r="A21" s="75" t="s">
        <v>16</v>
      </c>
      <c r="B21" s="80">
        <v>20.317</v>
      </c>
      <c r="C21" s="81">
        <v>22.7</v>
      </c>
      <c r="D21" s="81">
        <v>21.126999999999999</v>
      </c>
      <c r="E21" s="81">
        <v>16.71</v>
      </c>
      <c r="F21" s="81">
        <v>26.151</v>
      </c>
      <c r="G21" s="81">
        <v>30.574999999999999</v>
      </c>
      <c r="H21" s="81">
        <v>131.72400000000002</v>
      </c>
      <c r="I21" s="81">
        <v>140.387</v>
      </c>
      <c r="J21" s="81">
        <v>139.31299999999999</v>
      </c>
      <c r="K21" s="81">
        <v>141.22399999999996</v>
      </c>
      <c r="L21" s="81">
        <v>148.93100000000001</v>
      </c>
      <c r="M21" s="81">
        <v>157.53200000000001</v>
      </c>
      <c r="N21" s="81">
        <v>142.76999999999998</v>
      </c>
      <c r="O21" s="81">
        <v>155.05199999999999</v>
      </c>
      <c r="P21" s="81">
        <v>146.60400000000001</v>
      </c>
      <c r="Q21" s="81">
        <v>135.02699999999999</v>
      </c>
      <c r="R21" s="81">
        <v>127.792</v>
      </c>
      <c r="S21" s="81">
        <v>130.49799999999999</v>
      </c>
      <c r="T21" s="81">
        <v>122.90600000000001</v>
      </c>
      <c r="U21" s="81">
        <v>144.654</v>
      </c>
      <c r="V21" s="81">
        <v>141.49199999999999</v>
      </c>
      <c r="W21" s="81">
        <v>134.339</v>
      </c>
      <c r="X21" s="81">
        <v>125.078</v>
      </c>
      <c r="Y21" s="81">
        <v>131.83500000000001</v>
      </c>
      <c r="Z21" s="78"/>
      <c r="AA21" s="79">
        <f t="shared" si="2"/>
        <v>2634.7379999999998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37.622</v>
      </c>
      <c r="C25" s="88">
        <f t="shared" si="3"/>
        <v>39.820999999999998</v>
      </c>
      <c r="D25" s="88">
        <f t="shared" si="3"/>
        <v>37.186999999999998</v>
      </c>
      <c r="E25" s="88">
        <f t="shared" si="3"/>
        <v>26.743000000000002</v>
      </c>
      <c r="F25" s="88">
        <f t="shared" si="3"/>
        <v>36.125</v>
      </c>
      <c r="G25" s="88">
        <f t="shared" si="3"/>
        <v>49.126999999999995</v>
      </c>
      <c r="H25" s="88">
        <f t="shared" si="3"/>
        <v>152.14100000000002</v>
      </c>
      <c r="I25" s="88">
        <f t="shared" si="3"/>
        <v>162.167</v>
      </c>
      <c r="J25" s="88">
        <f t="shared" si="3"/>
        <v>161.90599999999998</v>
      </c>
      <c r="K25" s="88">
        <f t="shared" si="3"/>
        <v>164.26399999999995</v>
      </c>
      <c r="L25" s="88">
        <f t="shared" si="3"/>
        <v>176.35400000000001</v>
      </c>
      <c r="M25" s="88">
        <f t="shared" si="3"/>
        <v>188.29600000000002</v>
      </c>
      <c r="N25" s="88">
        <f t="shared" si="3"/>
        <v>166.23099999999999</v>
      </c>
      <c r="O25" s="88">
        <f t="shared" si="3"/>
        <v>178.46299999999999</v>
      </c>
      <c r="P25" s="88">
        <f t="shared" si="3"/>
        <v>170.93400000000003</v>
      </c>
      <c r="Q25" s="88">
        <f t="shared" si="3"/>
        <v>156.06699999999998</v>
      </c>
      <c r="R25" s="88">
        <f t="shared" si="3"/>
        <v>144.35</v>
      </c>
      <c r="S25" s="88">
        <f t="shared" si="3"/>
        <v>148.03699999999998</v>
      </c>
      <c r="T25" s="88">
        <f t="shared" si="3"/>
        <v>137.25800000000001</v>
      </c>
      <c r="U25" s="88">
        <f t="shared" si="3"/>
        <v>174.73399999999998</v>
      </c>
      <c r="V25" s="88">
        <f t="shared" si="3"/>
        <v>168.64999999999998</v>
      </c>
      <c r="W25" s="88">
        <f t="shared" si="3"/>
        <v>162.614</v>
      </c>
      <c r="X25" s="88">
        <f t="shared" si="3"/>
        <v>152.345</v>
      </c>
      <c r="Y25" s="88">
        <f t="shared" si="3"/>
        <v>156.68100000000001</v>
      </c>
      <c r="Z25" s="89">
        <f t="shared" si="3"/>
        <v>0</v>
      </c>
      <c r="AA25" s="90">
        <f t="shared" si="3"/>
        <v>3148.1169999999997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49.896999999999998</v>
      </c>
      <c r="C29" s="77">
        <v>40.017000000000003</v>
      </c>
      <c r="D29" s="77">
        <v>37.186999999999998</v>
      </c>
      <c r="E29" s="77">
        <v>26.742999999999999</v>
      </c>
      <c r="F29" s="77">
        <v>36.125</v>
      </c>
      <c r="G29" s="77">
        <v>49.127000000000002</v>
      </c>
      <c r="H29" s="77">
        <v>160.083</v>
      </c>
      <c r="I29" s="77">
        <v>170.173</v>
      </c>
      <c r="J29" s="77">
        <v>169.904</v>
      </c>
      <c r="K29" s="77">
        <v>172.357</v>
      </c>
      <c r="L29" s="77">
        <v>176.364</v>
      </c>
      <c r="M29" s="77">
        <v>188.339</v>
      </c>
      <c r="N29" s="77">
        <v>166.24100000000001</v>
      </c>
      <c r="O29" s="77">
        <v>178.464</v>
      </c>
      <c r="P29" s="77">
        <v>170.934</v>
      </c>
      <c r="Q29" s="77">
        <v>156.078</v>
      </c>
      <c r="R29" s="77">
        <v>144.41999999999999</v>
      </c>
      <c r="S29" s="77">
        <v>148.18799999999999</v>
      </c>
      <c r="T29" s="77">
        <v>137.25800000000001</v>
      </c>
      <c r="U29" s="77">
        <v>174.85</v>
      </c>
      <c r="V29" s="77">
        <v>168.768</v>
      </c>
      <c r="W29" s="77">
        <v>162.922</v>
      </c>
      <c r="X29" s="77">
        <v>152.78100000000001</v>
      </c>
      <c r="Y29" s="77">
        <v>157.232</v>
      </c>
      <c r="Z29" s="78"/>
      <c r="AA29" s="79">
        <f>SUM(B29:Z29)</f>
        <v>3194.4519999999993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49.896999999999998</v>
      </c>
      <c r="C31" s="62">
        <f t="shared" si="4"/>
        <v>40.017000000000003</v>
      </c>
      <c r="D31" s="62">
        <f t="shared" si="4"/>
        <v>37.186999999999998</v>
      </c>
      <c r="E31" s="62">
        <f t="shared" si="4"/>
        <v>26.742999999999999</v>
      </c>
      <c r="F31" s="62">
        <f t="shared" si="4"/>
        <v>36.125</v>
      </c>
      <c r="G31" s="62">
        <f t="shared" si="4"/>
        <v>49.127000000000002</v>
      </c>
      <c r="H31" s="62">
        <f t="shared" si="4"/>
        <v>160.083</v>
      </c>
      <c r="I31" s="62">
        <f t="shared" si="4"/>
        <v>170.173</v>
      </c>
      <c r="J31" s="62">
        <f t="shared" si="4"/>
        <v>169.904</v>
      </c>
      <c r="K31" s="62">
        <f t="shared" si="4"/>
        <v>172.357</v>
      </c>
      <c r="L31" s="62">
        <f t="shared" si="4"/>
        <v>176.364</v>
      </c>
      <c r="M31" s="62">
        <f t="shared" si="4"/>
        <v>188.339</v>
      </c>
      <c r="N31" s="62">
        <f t="shared" si="4"/>
        <v>166.24100000000001</v>
      </c>
      <c r="O31" s="62">
        <f t="shared" si="4"/>
        <v>178.464</v>
      </c>
      <c r="P31" s="62">
        <f t="shared" si="4"/>
        <v>170.934</v>
      </c>
      <c r="Q31" s="62">
        <f t="shared" si="4"/>
        <v>156.078</v>
      </c>
      <c r="R31" s="62">
        <f t="shared" si="4"/>
        <v>144.41999999999999</v>
      </c>
      <c r="S31" s="62">
        <f t="shared" si="4"/>
        <v>148.18799999999999</v>
      </c>
      <c r="T31" s="62">
        <f t="shared" si="4"/>
        <v>137.25800000000001</v>
      </c>
      <c r="U31" s="62">
        <f t="shared" si="4"/>
        <v>174.85</v>
      </c>
      <c r="V31" s="62">
        <f t="shared" si="4"/>
        <v>168.768</v>
      </c>
      <c r="W31" s="62">
        <f t="shared" si="4"/>
        <v>162.922</v>
      </c>
      <c r="X31" s="62">
        <f t="shared" si="4"/>
        <v>152.78100000000001</v>
      </c>
      <c r="Y31" s="62">
        <f t="shared" si="4"/>
        <v>157.232</v>
      </c>
      <c r="Z31" s="63">
        <f t="shared" si="4"/>
        <v>0</v>
      </c>
      <c r="AA31" s="64">
        <f t="shared" si="4"/>
        <v>3194.4519999999993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19.100000000000001</v>
      </c>
      <c r="M38" s="99"/>
      <c r="N38" s="99"/>
      <c r="O38" s="99"/>
      <c r="P38" s="99"/>
      <c r="Q38" s="99"/>
      <c r="R38" s="99">
        <v>28</v>
      </c>
      <c r="S38" s="99">
        <v>74.5</v>
      </c>
      <c r="T38" s="99"/>
      <c r="U38" s="99"/>
      <c r="V38" s="99"/>
      <c r="W38" s="99"/>
      <c r="X38" s="99">
        <v>37</v>
      </c>
      <c r="Y38" s="99"/>
      <c r="Z38" s="100"/>
      <c r="AA38" s="79">
        <f t="shared" si="5"/>
        <v>158.6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19.100000000000001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28</v>
      </c>
      <c r="S39" s="88">
        <f t="shared" si="6"/>
        <v>74.5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37</v>
      </c>
      <c r="Y39" s="88">
        <f t="shared" si="6"/>
        <v>0</v>
      </c>
      <c r="Z39" s="89">
        <f t="shared" si="6"/>
        <v>0</v>
      </c>
      <c r="AA39" s="90">
        <f t="shared" si="5"/>
        <v>158.6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19.100000000000001</v>
      </c>
      <c r="M46" s="99"/>
      <c r="N46" s="99"/>
      <c r="O46" s="99"/>
      <c r="P46" s="99"/>
      <c r="Q46" s="99"/>
      <c r="R46" s="99">
        <v>28</v>
      </c>
      <c r="S46" s="99">
        <v>74.5</v>
      </c>
      <c r="T46" s="99"/>
      <c r="U46" s="99"/>
      <c r="V46" s="99"/>
      <c r="W46" s="99"/>
      <c r="X46" s="99">
        <v>37</v>
      </c>
      <c r="Y46" s="99"/>
      <c r="Z46" s="100"/>
      <c r="AA46" s="79">
        <f t="shared" si="7"/>
        <v>158.6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19.100000000000001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</v>
      </c>
      <c r="S48" s="88">
        <f t="shared" si="8"/>
        <v>74.5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37</v>
      </c>
      <c r="Y48" s="88">
        <f t="shared" si="8"/>
        <v>0</v>
      </c>
      <c r="Z48" s="89">
        <f t="shared" si="8"/>
        <v>0</v>
      </c>
      <c r="AA48" s="90">
        <f t="shared" si="7"/>
        <v>158.6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49.896999999999998</v>
      </c>
      <c r="C51" s="88">
        <f t="shared" si="10"/>
        <v>40.016999999999996</v>
      </c>
      <c r="D51" s="88">
        <f t="shared" si="10"/>
        <v>37.186999999999998</v>
      </c>
      <c r="E51" s="88">
        <f t="shared" si="10"/>
        <v>26.743000000000002</v>
      </c>
      <c r="F51" s="88">
        <f t="shared" si="10"/>
        <v>36.125</v>
      </c>
      <c r="G51" s="88">
        <f t="shared" si="10"/>
        <v>49.126999999999995</v>
      </c>
      <c r="H51" s="88">
        <f t="shared" si="10"/>
        <v>160.08300000000003</v>
      </c>
      <c r="I51" s="88">
        <f t="shared" si="10"/>
        <v>170.173</v>
      </c>
      <c r="J51" s="88">
        <f t="shared" si="10"/>
        <v>169.90399999999997</v>
      </c>
      <c r="K51" s="88">
        <f t="shared" si="10"/>
        <v>172.35699999999994</v>
      </c>
      <c r="L51" s="88">
        <f t="shared" si="10"/>
        <v>195.464</v>
      </c>
      <c r="M51" s="88">
        <f t="shared" si="10"/>
        <v>188.33900000000003</v>
      </c>
      <c r="N51" s="88">
        <f t="shared" si="10"/>
        <v>166.24099999999999</v>
      </c>
      <c r="O51" s="88">
        <f t="shared" si="10"/>
        <v>178.464</v>
      </c>
      <c r="P51" s="88">
        <f t="shared" si="10"/>
        <v>170.93400000000003</v>
      </c>
      <c r="Q51" s="88">
        <f t="shared" si="10"/>
        <v>156.07799999999997</v>
      </c>
      <c r="R51" s="88">
        <f t="shared" si="10"/>
        <v>172.42</v>
      </c>
      <c r="S51" s="88">
        <f t="shared" si="10"/>
        <v>222.68799999999999</v>
      </c>
      <c r="T51" s="88">
        <f t="shared" si="10"/>
        <v>137.25800000000001</v>
      </c>
      <c r="U51" s="88">
        <f t="shared" si="10"/>
        <v>174.85</v>
      </c>
      <c r="V51" s="88">
        <f t="shared" si="10"/>
        <v>168.76799999999997</v>
      </c>
      <c r="W51" s="88">
        <f t="shared" si="10"/>
        <v>162.922</v>
      </c>
      <c r="X51" s="88">
        <f t="shared" si="10"/>
        <v>189.78100000000001</v>
      </c>
      <c r="Y51" s="88">
        <f t="shared" si="10"/>
        <v>157.232</v>
      </c>
      <c r="Z51" s="89">
        <f t="shared" si="10"/>
        <v>0</v>
      </c>
      <c r="AA51" s="105">
        <f>SUM(B51:Z51)</f>
        <v>3353.0519999999997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>
        <v>19.100000000000001</v>
      </c>
      <c r="M4" s="18">
        <v>-54.2</v>
      </c>
      <c r="N4" s="18">
        <v>-45</v>
      </c>
      <c r="O4" s="18">
        <v>-104.5</v>
      </c>
      <c r="P4" s="18"/>
      <c r="Q4" s="18">
        <v>-21.1</v>
      </c>
      <c r="R4" s="18">
        <v>28</v>
      </c>
      <c r="S4" s="18">
        <v>74.5</v>
      </c>
      <c r="T4" s="18"/>
      <c r="U4" s="18"/>
      <c r="V4" s="18"/>
      <c r="W4" s="18"/>
      <c r="X4" s="18">
        <v>37</v>
      </c>
      <c r="Y4" s="18"/>
      <c r="Z4" s="19"/>
      <c r="AA4" s="112">
        <f>SUM(B4:Z4)</f>
        <v>-66.199999999999989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284.66000000000003</v>
      </c>
      <c r="C7" s="118">
        <v>255.95</v>
      </c>
      <c r="D7" s="118">
        <v>237.5</v>
      </c>
      <c r="E7" s="118">
        <v>236</v>
      </c>
      <c r="F7" s="118">
        <v>203.44</v>
      </c>
      <c r="G7" s="118">
        <v>242.35</v>
      </c>
      <c r="H7" s="118">
        <v>348.45</v>
      </c>
      <c r="I7" s="118">
        <v>374.62</v>
      </c>
      <c r="J7" s="118">
        <v>342.42</v>
      </c>
      <c r="K7" s="118">
        <v>368.61</v>
      </c>
      <c r="L7" s="118">
        <v>360.67</v>
      </c>
      <c r="M7" s="118">
        <v>338.85</v>
      </c>
      <c r="N7" s="118">
        <v>333.42</v>
      </c>
      <c r="O7" s="118">
        <v>320</v>
      </c>
      <c r="P7" s="118">
        <v>293.62</v>
      </c>
      <c r="Q7" s="118">
        <v>336.31</v>
      </c>
      <c r="R7" s="118">
        <v>358.85</v>
      </c>
      <c r="S7" s="118">
        <v>394.75</v>
      </c>
      <c r="T7" s="118">
        <v>310.95999999999998</v>
      </c>
      <c r="U7" s="118">
        <v>357.91</v>
      </c>
      <c r="V7" s="118">
        <v>369.13</v>
      </c>
      <c r="W7" s="118">
        <v>380.23</v>
      </c>
      <c r="X7" s="118">
        <v>383.87</v>
      </c>
      <c r="Y7" s="118">
        <v>340.65</v>
      </c>
      <c r="Z7" s="119"/>
      <c r="AA7" s="120">
        <f>IF(SUM(B7:Z7)&lt;&gt;0,AVERAGEIF(B7:Z7,"&lt;&gt;"""),"")</f>
        <v>323.88416666666666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54.2</v>
      </c>
      <c r="N15" s="134">
        <v>45</v>
      </c>
      <c r="O15" s="134">
        <v>104.5</v>
      </c>
      <c r="P15" s="134"/>
      <c r="Q15" s="134">
        <v>21.1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224.79999999999998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54.2</v>
      </c>
      <c r="N16" s="136">
        <f t="shared" si="1"/>
        <v>45</v>
      </c>
      <c r="O16" s="136">
        <f t="shared" si="1"/>
        <v>104.5</v>
      </c>
      <c r="P16" s="136">
        <f t="shared" si="1"/>
        <v>0</v>
      </c>
      <c r="Q16" s="136">
        <f t="shared" si="1"/>
        <v>21.1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224.79999999999998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19.100000000000001</v>
      </c>
      <c r="M23" s="134"/>
      <c r="N23" s="134"/>
      <c r="O23" s="134"/>
      <c r="P23" s="134"/>
      <c r="Q23" s="134"/>
      <c r="R23" s="134">
        <v>28</v>
      </c>
      <c r="S23" s="134">
        <v>74.5</v>
      </c>
      <c r="T23" s="134"/>
      <c r="U23" s="134"/>
      <c r="V23" s="134"/>
      <c r="W23" s="134"/>
      <c r="X23" s="134">
        <v>37</v>
      </c>
      <c r="Y23" s="134"/>
      <c r="Z23" s="132"/>
      <c r="AA23" s="133">
        <f t="shared" si="2"/>
        <v>158.6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19.100000000000001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28</v>
      </c>
      <c r="S24" s="136">
        <f t="shared" si="3"/>
        <v>74.5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37</v>
      </c>
      <c r="Y24" s="136">
        <f t="shared" si="3"/>
        <v>0</v>
      </c>
      <c r="Z24" s="137" t="str">
        <f t="shared" si="3"/>
        <v/>
      </c>
      <c r="AA24" s="90">
        <f t="shared" si="2"/>
        <v>158.6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2022-07-07T13:21:38Z</dcterms:created>
  <dcterms:modified xsi:type="dcterms:W3CDTF">2022-07-07T13:21:39Z</dcterms:modified>
</cp:coreProperties>
</file>