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<sst xmlns="http://schemas.openxmlformats.org/spreadsheetml/2006/main" count="117" uniqueCount="53">
  <si>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06/07/2022 16:27:11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</si>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</sst>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97.626000000000005</c:v>
                </c:pt>
                <c:pt idx="1">
                  <c:v>25.469000000000001</c:v>
                </c:pt>
                <c:pt idx="2">
                  <c:v>25.262999999999998</c:v>
                </c:pt>
                <c:pt idx="3">
                  <c:v>26.256</c:v>
                </c:pt>
                <c:pt idx="4">
                  <c:v>28.390999999999998</c:v>
                </c:pt>
                <c:pt idx="5">
                  <c:v>24.097000000000001</c:v>
                </c:pt>
                <c:pt idx="6">
                  <c:v>6.1980000000000004</c:v>
                </c:pt>
                <c:pt idx="7">
                  <c:v>26.428000000000001</c:v>
                </c:pt>
                <c:pt idx="8">
                  <c:v>28.529000000000003</c:v>
                </c:pt>
                <c:pt idx="9">
                  <c:v>9.2880000000000003</c:v>
                </c:pt>
                <c:pt idx="11">
                  <c:v>61</c:v>
                </c:pt>
                <c:pt idx="12">
                  <c:v>62</c:v>
                </c:pt>
                <c:pt idx="13">
                  <c:v>64</c:v>
                </c:pt>
                <c:pt idx="15">
                  <c:v>5</c:v>
                </c:pt>
                <c:pt idx="17">
                  <c:v>13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3.3890000000000002</c:v>
                </c:pt>
                <c:pt idx="6">
                  <c:v>1.494</c:v>
                </c:pt>
                <c:pt idx="9">
                  <c:v>1.2E-2</c:v>
                </c:pt>
                <c:pt idx="10">
                  <c:v>0.82399999999999995</c:v>
                </c:pt>
                <c:pt idx="12">
                  <c:v>2E-3</c:v>
                </c:pt>
                <c:pt idx="14">
                  <c:v>4.4999999999999998E-2</c:v>
                </c:pt>
                <c:pt idx="15">
                  <c:v>0.02</c:v>
                </c:pt>
                <c:pt idx="16">
                  <c:v>4.4939999999999998</c:v>
                </c:pt>
                <c:pt idx="17">
                  <c:v>8.5470000000000006</c:v>
                </c:pt>
                <c:pt idx="18">
                  <c:v>18.681000000000001</c:v>
                </c:pt>
                <c:pt idx="19">
                  <c:v>16.058999999999997</c:v>
                </c:pt>
                <c:pt idx="20">
                  <c:v>21.806999999999999</c:v>
                </c:pt>
                <c:pt idx="21">
                  <c:v>21.407</c:v>
                </c:pt>
                <c:pt idx="22">
                  <c:v>22.988</c:v>
                </c:pt>
                <c:pt idx="23">
                  <c:v>27.372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961280"/>
        <c:axId val="435960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101.015</c:v>
                </c:pt>
                <c:pt idx="1">
                  <c:v>25.469000000000001</c:v>
                </c:pt>
                <c:pt idx="2">
                  <c:v>25.262999999999998</c:v>
                </c:pt>
                <c:pt idx="3">
                  <c:v>26.255999999999997</c:v>
                </c:pt>
                <c:pt idx="4">
                  <c:v>28.391000000000002</c:v>
                </c:pt>
                <c:pt idx="5">
                  <c:v>24.826999999999998</c:v>
                </c:pt>
                <c:pt idx="6">
                  <c:v>7.6919999999999993</c:v>
                </c:pt>
                <c:pt idx="7">
                  <c:v>30.238000000000003</c:v>
                </c:pt>
                <c:pt idx="8">
                  <c:v>30.676000000000005</c:v>
                </c:pt>
                <c:pt idx="9">
                  <c:v>10.593</c:v>
                </c:pt>
                <c:pt idx="10">
                  <c:v>4.8220000000000001</c:v>
                </c:pt>
                <c:pt idx="11">
                  <c:v>67.343000000000004</c:v>
                </c:pt>
                <c:pt idx="12">
                  <c:v>68.427999999999997</c:v>
                </c:pt>
                <c:pt idx="13">
                  <c:v>76.798000000000002</c:v>
                </c:pt>
                <c:pt idx="14">
                  <c:v>14.594000000000001</c:v>
                </c:pt>
                <c:pt idx="15">
                  <c:v>22.965999999999998</c:v>
                </c:pt>
                <c:pt idx="16">
                  <c:v>19.398</c:v>
                </c:pt>
                <c:pt idx="17">
                  <c:v>29.960999999999999</c:v>
                </c:pt>
                <c:pt idx="18">
                  <c:v>18.681000000000001</c:v>
                </c:pt>
                <c:pt idx="19">
                  <c:v>16.023</c:v>
                </c:pt>
                <c:pt idx="20">
                  <c:v>23.293999999999997</c:v>
                </c:pt>
                <c:pt idx="21">
                  <c:v>21.396000000000001</c:v>
                </c:pt>
                <c:pt idx="22">
                  <c:v>74.415999999999997</c:v>
                </c:pt>
                <c:pt idx="23">
                  <c:v>77.394000000000005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961280"/>
        <c:axId val="435960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300.44</c:v>
                </c:pt>
                <c:pt idx="1">
                  <c:v>260.24</c:v>
                </c:pt>
                <c:pt idx="2">
                  <c:v>253</c:v>
                </c:pt>
                <c:pt idx="3">
                  <c:v>252.68</c:v>
                </c:pt>
                <c:pt idx="4">
                  <c:v>248.7</c:v>
                </c:pt>
                <c:pt idx="5">
                  <c:v>247.64</c:v>
                </c:pt>
                <c:pt idx="6">
                  <c:v>244.69</c:v>
                </c:pt>
                <c:pt idx="7">
                  <c:v>254.86</c:v>
                </c:pt>
                <c:pt idx="8">
                  <c:v>260.24</c:v>
                </c:pt>
                <c:pt idx="9">
                  <c:v>282</c:v>
                </c:pt>
                <c:pt idx="10">
                  <c:v>361.62</c:v>
                </c:pt>
                <c:pt idx="11">
                  <c:v>301.54000000000002</c:v>
                </c:pt>
                <c:pt idx="12">
                  <c:v>383.6</c:v>
                </c:pt>
                <c:pt idx="13">
                  <c:v>338.01</c:v>
                </c:pt>
                <c:pt idx="14">
                  <c:v>309.43</c:v>
                </c:pt>
                <c:pt idx="15">
                  <c:v>395.51</c:v>
                </c:pt>
                <c:pt idx="16">
                  <c:v>439.21</c:v>
                </c:pt>
                <c:pt idx="17">
                  <c:v>466.19</c:v>
                </c:pt>
                <c:pt idx="18">
                  <c:v>492.34</c:v>
                </c:pt>
                <c:pt idx="19">
                  <c:v>500</c:v>
                </c:pt>
                <c:pt idx="20">
                  <c:v>493</c:v>
                </c:pt>
                <c:pt idx="21">
                  <c:v>459.7</c:v>
                </c:pt>
                <c:pt idx="22">
                  <c:v>442.1</c:v>
                </c:pt>
                <c:pt idx="23">
                  <c:v>436.91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959712"/>
        <c:axId val="435957752"/>
      </c:lineChart>
      <c:catAx>
        <c:axId val="43596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60104"/>
        <c:crosses val="autoZero"/>
        <c:auto val="1"/>
        <c:lblAlgn val="ctr"/>
        <c:lblOffset val="100"/>
        <c:noMultiLvlLbl val="0"/>
      </c:catAx>
      <c:valAx>
        <c:axId val="43596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61280"/>
        <c:crosses val="autoZero"/>
        <c:crossBetween val="between"/>
      </c:valAx>
      <c:valAx>
        <c:axId val="43595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959712"/>
        <c:crosses val="max"/>
        <c:crossBetween val="between"/>
      </c:valAx>
      <c:catAx>
        <c:axId val="43595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95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101.01500000000001</v>
      </c>
      <c r="C4" s="18">
        <v>25.469000000000001</v>
      </c>
      <c r="D4" s="18">
        <v>25.262999999999998</v>
      </c>
      <c r="E4" s="18">
        <v>26.256</v>
      </c>
      <c r="F4" s="18">
        <v>28.390999999999998</v>
      </c>
      <c r="G4" s="18">
        <v>24.827000000000002</v>
      </c>
      <c r="H4" s="18">
        <v>7.6920000000000002</v>
      </c>
      <c r="I4" s="18">
        <v>30.238</v>
      </c>
      <c r="J4" s="18">
        <v>30.676000000000002</v>
      </c>
      <c r="K4" s="18">
        <v>10.592999999999998</v>
      </c>
      <c r="L4" s="18">
        <v>4.8220000000000001</v>
      </c>
      <c r="M4" s="18">
        <v>67.343000000000004</v>
      </c>
      <c r="N4" s="18">
        <v>68.427999999999997</v>
      </c>
      <c r="O4" s="18">
        <v>76.798000000000002</v>
      </c>
      <c r="P4" s="18">
        <v>14.593999999999999</v>
      </c>
      <c r="Q4" s="18">
        <v>22.966000000000001</v>
      </c>
      <c r="R4" s="18">
        <v>19.398</v>
      </c>
      <c r="S4" s="18">
        <v>29.961000000000002</v>
      </c>
      <c r="T4" s="18">
        <v>18.681000000000001</v>
      </c>
      <c r="U4" s="18">
        <v>16.058999999999997</v>
      </c>
      <c r="V4" s="18">
        <v>23.306999999999999</v>
      </c>
      <c r="W4" s="18">
        <v>21.407</v>
      </c>
      <c r="X4" s="18">
        <v>74.375999999999991</v>
      </c>
      <c r="Y4" s="18">
        <v>77.372</v>
      </c>
      <c r="Z4" s="19"/>
      <c r="AA4" s="20">
        <f>SUM(B4:Z4)</f>
        <v>845.93200000000013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300.44</v>
      </c>
      <c r="C7" s="28">
        <v>260.24</v>
      </c>
      <c r="D7" s="28">
        <v>253</v>
      </c>
      <c r="E7" s="28">
        <v>252.68</v>
      </c>
      <c r="F7" s="28">
        <v>248.7</v>
      </c>
      <c r="G7" s="28">
        <v>247.64</v>
      </c>
      <c r="H7" s="28">
        <v>244.69</v>
      </c>
      <c r="I7" s="28">
        <v>254.86</v>
      </c>
      <c r="J7" s="28">
        <v>260.24</v>
      </c>
      <c r="K7" s="28">
        <v>282</v>
      </c>
      <c r="L7" s="28">
        <v>361.62</v>
      </c>
      <c r="M7" s="28">
        <v>301.54000000000002</v>
      </c>
      <c r="N7" s="28">
        <v>383.6</v>
      </c>
      <c r="O7" s="28">
        <v>338.01</v>
      </c>
      <c r="P7" s="28">
        <v>309.43</v>
      </c>
      <c r="Q7" s="28">
        <v>395.51</v>
      </c>
      <c r="R7" s="28">
        <v>439.21</v>
      </c>
      <c r="S7" s="28">
        <v>466.19</v>
      </c>
      <c r="T7" s="28">
        <v>492.34</v>
      </c>
      <c r="U7" s="28">
        <v>500</v>
      </c>
      <c r="V7" s="28">
        <v>493</v>
      </c>
      <c r="W7" s="28">
        <v>459.7</v>
      </c>
      <c r="X7" s="28">
        <v>442.1</v>
      </c>
      <c r="Y7" s="28">
        <v>436.91</v>
      </c>
      <c r="Z7" s="29"/>
      <c r="AA7" s="30">
        <f>IF(SUM(B7:Z7)&lt;&gt;0,AVERAGEIF(B7:Z7,"&lt;&gt;"""),"")</f>
        <v>350.98541666666671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97.626000000000005</v>
      </c>
      <c r="C12" s="52">
        <v>25.469000000000001</v>
      </c>
      <c r="D12" s="52">
        <v>25.262999999999998</v>
      </c>
      <c r="E12" s="52">
        <v>26.256</v>
      </c>
      <c r="F12" s="52">
        <v>28.390999999999998</v>
      </c>
      <c r="G12" s="52">
        <v>24.097000000000001</v>
      </c>
      <c r="H12" s="52">
        <v>6.1980000000000004</v>
      </c>
      <c r="I12" s="52">
        <v>26.428000000000001</v>
      </c>
      <c r="J12" s="52">
        <v>28.529000000000003</v>
      </c>
      <c r="K12" s="52">
        <v>9.2880000000000003</v>
      </c>
      <c r="L12" s="52"/>
      <c r="M12" s="52">
        <v>61</v>
      </c>
      <c r="N12" s="52">
        <v>62</v>
      </c>
      <c r="O12" s="52">
        <v>64</v>
      </c>
      <c r="P12" s="52"/>
      <c r="Q12" s="52">
        <v>5</v>
      </c>
      <c r="R12" s="52"/>
      <c r="S12" s="52">
        <v>13</v>
      </c>
      <c r="T12" s="52"/>
      <c r="U12" s="52"/>
      <c r="V12" s="52"/>
      <c r="W12" s="52"/>
      <c r="X12" s="52">
        <v>50</v>
      </c>
      <c r="Y12" s="52">
        <v>50</v>
      </c>
      <c r="Z12" s="53"/>
      <c r="AA12" s="54">
        <f t="shared" si="0"/>
        <v>602.54500000000007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3.3890000000000002</v>
      </c>
      <c r="C14" s="57"/>
      <c r="D14" s="57"/>
      <c r="E14" s="57"/>
      <c r="F14" s="57"/>
      <c r="G14" s="57"/>
      <c r="H14" s="57">
        <v>1.494</v>
      </c>
      <c r="I14" s="57"/>
      <c r="J14" s="57"/>
      <c r="K14" s="57">
        <v>1.2E-2</v>
      </c>
      <c r="L14" s="57">
        <v>0.82399999999999995</v>
      </c>
      <c r="M14" s="57"/>
      <c r="N14" s="57">
        <v>2E-3</v>
      </c>
      <c r="O14" s="57"/>
      <c r="P14" s="57">
        <v>4.4999999999999998E-2</v>
      </c>
      <c r="Q14" s="57">
        <v>0.02</v>
      </c>
      <c r="R14" s="57">
        <v>4.4939999999999998</v>
      </c>
      <c r="S14" s="57">
        <v>8.5470000000000006</v>
      </c>
      <c r="T14" s="57">
        <v>18.681000000000001</v>
      </c>
      <c r="U14" s="57">
        <v>16.058999999999997</v>
      </c>
      <c r="V14" s="57">
        <v>21.806999999999999</v>
      </c>
      <c r="W14" s="57">
        <v>21.407</v>
      </c>
      <c r="X14" s="57">
        <v>22.988</v>
      </c>
      <c r="Y14" s="57">
        <v>27.372</v>
      </c>
      <c r="Z14" s="58"/>
      <c r="AA14" s="59">
        <f t="shared" si="0"/>
        <v>147.14099999999999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101.015</v>
      </c>
      <c r="C16" s="62">
        <f t="shared" ref="C16:Z16" si="1">IF(LEN(C$2)&gt;0,SUM(C10:C15),"")</f>
        <v>25.469000000000001</v>
      </c>
      <c r="D16" s="62">
        <f t="shared" si="1"/>
        <v>25.262999999999998</v>
      </c>
      <c r="E16" s="62">
        <f t="shared" si="1"/>
        <v>26.256</v>
      </c>
      <c r="F16" s="62">
        <f t="shared" si="1"/>
        <v>28.390999999999998</v>
      </c>
      <c r="G16" s="62">
        <f t="shared" si="1"/>
        <v>24.097000000000001</v>
      </c>
      <c r="H16" s="62">
        <f t="shared" si="1"/>
        <v>7.6920000000000002</v>
      </c>
      <c r="I16" s="62">
        <f t="shared" si="1"/>
        <v>26.428000000000001</v>
      </c>
      <c r="J16" s="62">
        <f t="shared" si="1"/>
        <v>28.529000000000003</v>
      </c>
      <c r="K16" s="62">
        <f t="shared" si="1"/>
        <v>9.3000000000000007</v>
      </c>
      <c r="L16" s="62">
        <f t="shared" si="1"/>
        <v>0.82399999999999995</v>
      </c>
      <c r="M16" s="62">
        <f t="shared" si="1"/>
        <v>61</v>
      </c>
      <c r="N16" s="62">
        <f t="shared" si="1"/>
        <v>62.002000000000002</v>
      </c>
      <c r="O16" s="62">
        <f t="shared" si="1"/>
        <v>64</v>
      </c>
      <c r="P16" s="62">
        <f t="shared" si="1"/>
        <v>4.4999999999999998E-2</v>
      </c>
      <c r="Q16" s="62">
        <f t="shared" si="1"/>
        <v>5.0199999999999996</v>
      </c>
      <c r="R16" s="62">
        <f t="shared" si="1"/>
        <v>4.4939999999999998</v>
      </c>
      <c r="S16" s="62">
        <f t="shared" si="1"/>
        <v>21.547000000000001</v>
      </c>
      <c r="T16" s="62">
        <f t="shared" si="1"/>
        <v>18.681000000000001</v>
      </c>
      <c r="U16" s="62">
        <f t="shared" si="1"/>
        <v>16.058999999999997</v>
      </c>
      <c r="V16" s="62">
        <f t="shared" si="1"/>
        <v>21.806999999999999</v>
      </c>
      <c r="W16" s="62">
        <f t="shared" si="1"/>
        <v>21.407</v>
      </c>
      <c r="X16" s="62">
        <f t="shared" si="1"/>
        <v>72.988</v>
      </c>
      <c r="Y16" s="62">
        <f t="shared" si="1"/>
        <v>77.372</v>
      </c>
      <c r="Z16" s="63" t="str">
        <f t="shared" si="1"/>
        <v/>
      </c>
      <c r="AA16" s="64">
        <f>SUM(AA10:AA15)</f>
        <v>749.68600000000004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0.73</v>
      </c>
      <c r="H21" s="81"/>
      <c r="I21" s="81">
        <v>3.81</v>
      </c>
      <c r="J21" s="81">
        <v>2.1469999999999998</v>
      </c>
      <c r="K21" s="81">
        <v>1.2929999999999999</v>
      </c>
      <c r="L21" s="81">
        <v>3.9979999999999993</v>
      </c>
      <c r="M21" s="81">
        <v>6.343</v>
      </c>
      <c r="N21" s="81">
        <v>6.4260000000000002</v>
      </c>
      <c r="O21" s="81">
        <v>12.798000000000002</v>
      </c>
      <c r="P21" s="81">
        <v>14.548999999999999</v>
      </c>
      <c r="Q21" s="81">
        <v>17.945999999999998</v>
      </c>
      <c r="R21" s="81">
        <v>14.904</v>
      </c>
      <c r="S21" s="81">
        <v>8.4139999999999997</v>
      </c>
      <c r="T21" s="81"/>
      <c r="U21" s="81"/>
      <c r="V21" s="81"/>
      <c r="W21" s="81"/>
      <c r="X21" s="81">
        <v>1.3879999999999999</v>
      </c>
      <c r="Y21" s="81"/>
      <c r="Z21" s="78"/>
      <c r="AA21" s="79">
        <f t="shared" si="2"/>
        <v>94.745999999999995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0.73</v>
      </c>
      <c r="H25" s="88">
        <f t="shared" si="3"/>
        <v>0</v>
      </c>
      <c r="I25" s="88">
        <f t="shared" si="3"/>
        <v>3.81</v>
      </c>
      <c r="J25" s="88">
        <f t="shared" si="3"/>
        <v>2.1469999999999998</v>
      </c>
      <c r="K25" s="88">
        <f t="shared" si="3"/>
        <v>1.2929999999999999</v>
      </c>
      <c r="L25" s="88">
        <f t="shared" si="3"/>
        <v>3.9979999999999993</v>
      </c>
      <c r="M25" s="88">
        <f t="shared" si="3"/>
        <v>6.343</v>
      </c>
      <c r="N25" s="88">
        <f t="shared" si="3"/>
        <v>6.4260000000000002</v>
      </c>
      <c r="O25" s="88">
        <f t="shared" si="3"/>
        <v>12.798000000000002</v>
      </c>
      <c r="P25" s="88">
        <f t="shared" si="3"/>
        <v>14.548999999999999</v>
      </c>
      <c r="Q25" s="88">
        <f t="shared" si="3"/>
        <v>17.945999999999998</v>
      </c>
      <c r="R25" s="88">
        <f t="shared" si="3"/>
        <v>14.904</v>
      </c>
      <c r="S25" s="88">
        <f t="shared" si="3"/>
        <v>8.4139999999999997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1.3879999999999999</v>
      </c>
      <c r="Y25" s="88">
        <f t="shared" si="3"/>
        <v>0</v>
      </c>
      <c r="Z25" s="89" t="str">
        <f t="shared" si="3"/>
        <v/>
      </c>
      <c r="AA25" s="90">
        <f>SUM(AA19:AA24)</f>
        <v>94.745999999999995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101.015</v>
      </c>
      <c r="C29" s="77">
        <v>25.469000000000001</v>
      </c>
      <c r="D29" s="77">
        <v>25.263000000000002</v>
      </c>
      <c r="E29" s="77">
        <v>26.256</v>
      </c>
      <c r="F29" s="77">
        <v>28.390999999999998</v>
      </c>
      <c r="G29" s="77">
        <v>24.827000000000002</v>
      </c>
      <c r="H29" s="77">
        <v>7.6920000000000002</v>
      </c>
      <c r="I29" s="77">
        <v>30.238</v>
      </c>
      <c r="J29" s="77">
        <v>30.675999999999998</v>
      </c>
      <c r="K29" s="77">
        <v>10.593</v>
      </c>
      <c r="L29" s="77">
        <v>4.8220000000000001</v>
      </c>
      <c r="M29" s="77">
        <v>67.343000000000004</v>
      </c>
      <c r="N29" s="77">
        <v>68.427999999999997</v>
      </c>
      <c r="O29" s="77">
        <v>76.798000000000002</v>
      </c>
      <c r="P29" s="77">
        <v>14.593999999999999</v>
      </c>
      <c r="Q29" s="77">
        <v>22.966000000000001</v>
      </c>
      <c r="R29" s="77">
        <v>19.398</v>
      </c>
      <c r="S29" s="77">
        <v>29.960999999999999</v>
      </c>
      <c r="T29" s="77">
        <v>18.681000000000001</v>
      </c>
      <c r="U29" s="77">
        <v>16.059000000000001</v>
      </c>
      <c r="V29" s="77">
        <v>21.806999999999999</v>
      </c>
      <c r="W29" s="77">
        <v>21.407</v>
      </c>
      <c r="X29" s="77">
        <v>74.376000000000005</v>
      </c>
      <c r="Y29" s="77">
        <v>77.372</v>
      </c>
      <c r="Z29" s="78"/>
      <c r="AA29" s="79">
        <f>SUM(B29:Z29)</f>
        <v>844.43200000000013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101.015</v>
      </c>
      <c r="C31" s="62">
        <f t="shared" ref="C31:Z31" si="4">IF(LEN(C$2)&gt;0,SUM(C28:C30),"")</f>
        <v>25.469000000000001</v>
      </c>
      <c r="D31" s="62">
        <f t="shared" si="4"/>
        <v>25.263000000000002</v>
      </c>
      <c r="E31" s="62">
        <f t="shared" si="4"/>
        <v>26.256</v>
      </c>
      <c r="F31" s="62">
        <f t="shared" si="4"/>
        <v>28.390999999999998</v>
      </c>
      <c r="G31" s="62">
        <f t="shared" si="4"/>
        <v>24.827000000000002</v>
      </c>
      <c r="H31" s="62">
        <f t="shared" si="4"/>
        <v>7.6920000000000002</v>
      </c>
      <c r="I31" s="62">
        <f t="shared" si="4"/>
        <v>30.238</v>
      </c>
      <c r="J31" s="62">
        <f t="shared" si="4"/>
        <v>30.675999999999998</v>
      </c>
      <c r="K31" s="62">
        <f t="shared" si="4"/>
        <v>10.593</v>
      </c>
      <c r="L31" s="62">
        <f t="shared" si="4"/>
        <v>4.8220000000000001</v>
      </c>
      <c r="M31" s="62">
        <f t="shared" si="4"/>
        <v>67.343000000000004</v>
      </c>
      <c r="N31" s="62">
        <f t="shared" si="4"/>
        <v>68.427999999999997</v>
      </c>
      <c r="O31" s="62">
        <f t="shared" si="4"/>
        <v>76.798000000000002</v>
      </c>
      <c r="P31" s="62">
        <f t="shared" si="4"/>
        <v>14.593999999999999</v>
      </c>
      <c r="Q31" s="62">
        <f t="shared" si="4"/>
        <v>22.966000000000001</v>
      </c>
      <c r="R31" s="62">
        <f t="shared" si="4"/>
        <v>19.398</v>
      </c>
      <c r="S31" s="62">
        <f t="shared" si="4"/>
        <v>29.960999999999999</v>
      </c>
      <c r="T31" s="62">
        <f t="shared" si="4"/>
        <v>18.681000000000001</v>
      </c>
      <c r="U31" s="62">
        <f t="shared" si="4"/>
        <v>16.059000000000001</v>
      </c>
      <c r="V31" s="62">
        <f t="shared" si="4"/>
        <v>21.806999999999999</v>
      </c>
      <c r="W31" s="62">
        <f t="shared" si="4"/>
        <v>21.407</v>
      </c>
      <c r="X31" s="62">
        <f t="shared" si="4"/>
        <v>74.376000000000005</v>
      </c>
      <c r="Y31" s="62">
        <f t="shared" si="4"/>
        <v>77.372</v>
      </c>
      <c r="Z31" s="63" t="str">
        <f t="shared" si="4"/>
        <v/>
      </c>
      <c r="AA31" s="64">
        <f>SUM(AA28:AA30)</f>
        <v>844.43200000000013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1.5</v>
      </c>
      <c r="W38" s="99"/>
      <c r="X38" s="99"/>
      <c r="Y38" s="99"/>
      <c r="Z38" s="100"/>
      <c r="AA38" s="79">
        <f t="shared" si="5"/>
        <v>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1.5</v>
      </c>
      <c r="W46" s="99"/>
      <c r="X46" s="99"/>
      <c r="Y46" s="99"/>
      <c r="Z46" s="100"/>
      <c r="AA46" s="79">
        <f t="shared" si="7"/>
        <v>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101.015</v>
      </c>
      <c r="C51" s="88">
        <f t="shared" si="10"/>
        <v>25.469000000000001</v>
      </c>
      <c r="D51" s="88">
        <f t="shared" si="10"/>
        <v>25.262999999999998</v>
      </c>
      <c r="E51" s="88">
        <f t="shared" si="10"/>
        <v>26.256</v>
      </c>
      <c r="F51" s="88">
        <f t="shared" si="10"/>
        <v>28.390999999999998</v>
      </c>
      <c r="G51" s="88">
        <f t="shared" si="10"/>
        <v>24.827000000000002</v>
      </c>
      <c r="H51" s="88">
        <f t="shared" si="10"/>
        <v>7.6920000000000002</v>
      </c>
      <c r="I51" s="88">
        <f t="shared" si="10"/>
        <v>30.238</v>
      </c>
      <c r="J51" s="88">
        <f t="shared" si="10"/>
        <v>30.676000000000002</v>
      </c>
      <c r="K51" s="88">
        <f t="shared" si="10"/>
        <v>10.593</v>
      </c>
      <c r="L51" s="88">
        <f t="shared" si="10"/>
        <v>4.8219999999999992</v>
      </c>
      <c r="M51" s="88">
        <f t="shared" si="10"/>
        <v>67.343000000000004</v>
      </c>
      <c r="N51" s="88">
        <f t="shared" si="10"/>
        <v>68.427999999999997</v>
      </c>
      <c r="O51" s="88">
        <f t="shared" si="10"/>
        <v>76.798000000000002</v>
      </c>
      <c r="P51" s="88">
        <f t="shared" si="10"/>
        <v>14.593999999999999</v>
      </c>
      <c r="Q51" s="88">
        <f t="shared" si="10"/>
        <v>22.965999999999998</v>
      </c>
      <c r="R51" s="88">
        <f t="shared" si="10"/>
        <v>19.398</v>
      </c>
      <c r="S51" s="88">
        <f t="shared" si="10"/>
        <v>29.960999999999999</v>
      </c>
      <c r="T51" s="88">
        <f t="shared" si="10"/>
        <v>18.681000000000001</v>
      </c>
      <c r="U51" s="88">
        <f t="shared" si="10"/>
        <v>16.058999999999997</v>
      </c>
      <c r="V51" s="88">
        <f t="shared" si="10"/>
        <v>23.306999999999999</v>
      </c>
      <c r="W51" s="88">
        <f t="shared" si="10"/>
        <v>21.407</v>
      </c>
      <c r="X51" s="88">
        <f t="shared" si="10"/>
        <v>74.376000000000005</v>
      </c>
      <c r="Y51" s="88">
        <f t="shared" si="10"/>
        <v>77.372</v>
      </c>
      <c r="Z51" s="89" t="str">
        <f t="shared" si="10"/>
        <v/>
      </c>
      <c r="AA51" s="105">
        <f>SUM(B51:Z51)</f>
        <v>845.93200000000013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101.015</v>
      </c>
      <c r="C4" s="18">
        <v>25.469000000000001</v>
      </c>
      <c r="D4" s="18">
        <v>25.262999999999998</v>
      </c>
      <c r="E4" s="18">
        <v>26.255999999999997</v>
      </c>
      <c r="F4" s="18">
        <v>28.391000000000002</v>
      </c>
      <c r="G4" s="18">
        <v>24.826999999999998</v>
      </c>
      <c r="H4" s="18">
        <v>7.6919999999999993</v>
      </c>
      <c r="I4" s="18">
        <v>30.238000000000003</v>
      </c>
      <c r="J4" s="18">
        <v>30.676000000000005</v>
      </c>
      <c r="K4" s="18">
        <v>10.593</v>
      </c>
      <c r="L4" s="18">
        <v>4.8220000000000001</v>
      </c>
      <c r="M4" s="18">
        <v>67.343000000000004</v>
      </c>
      <c r="N4" s="18">
        <v>68.427999999999997</v>
      </c>
      <c r="O4" s="18">
        <v>76.798000000000002</v>
      </c>
      <c r="P4" s="18">
        <v>14.594000000000001</v>
      </c>
      <c r="Q4" s="18">
        <v>22.965999999999998</v>
      </c>
      <c r="R4" s="18">
        <v>19.398</v>
      </c>
      <c r="S4" s="18">
        <v>29.960999999999999</v>
      </c>
      <c r="T4" s="18">
        <v>18.681000000000001</v>
      </c>
      <c r="U4" s="18">
        <v>16.023</v>
      </c>
      <c r="V4" s="18">
        <v>23.293999999999997</v>
      </c>
      <c r="W4" s="18">
        <v>21.396000000000001</v>
      </c>
      <c r="X4" s="18">
        <v>74.415999999999997</v>
      </c>
      <c r="Y4" s="18">
        <v>77.394000000000005</v>
      </c>
      <c r="Z4" s="19"/>
      <c r="AA4" s="20">
        <f>SUM(B4:Z4)</f>
        <v>845.9340000000002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300.44</v>
      </c>
      <c r="C7" s="28">
        <v>260.24</v>
      </c>
      <c r="D7" s="28">
        <v>253</v>
      </c>
      <c r="E7" s="28">
        <v>252.68</v>
      </c>
      <c r="F7" s="28">
        <v>248.7</v>
      </c>
      <c r="G7" s="28">
        <v>247.64</v>
      </c>
      <c r="H7" s="28">
        <v>244.69</v>
      </c>
      <c r="I7" s="28">
        <v>254.86</v>
      </c>
      <c r="J7" s="28">
        <v>260.24</v>
      </c>
      <c r="K7" s="28">
        <v>282</v>
      </c>
      <c r="L7" s="28">
        <v>361.62</v>
      </c>
      <c r="M7" s="28">
        <v>301.54000000000002</v>
      </c>
      <c r="N7" s="28">
        <v>383.6</v>
      </c>
      <c r="O7" s="28">
        <v>338.01</v>
      </c>
      <c r="P7" s="28">
        <v>309.43</v>
      </c>
      <c r="Q7" s="28">
        <v>395.51</v>
      </c>
      <c r="R7" s="28">
        <v>439.21</v>
      </c>
      <c r="S7" s="28">
        <v>466.19</v>
      </c>
      <c r="T7" s="28">
        <v>492.34</v>
      </c>
      <c r="U7" s="28">
        <v>500</v>
      </c>
      <c r="V7" s="28">
        <v>493</v>
      </c>
      <c r="W7" s="28">
        <v>459.7</v>
      </c>
      <c r="X7" s="28">
        <v>442.1</v>
      </c>
      <c r="Y7" s="28">
        <v>436.91</v>
      </c>
      <c r="Z7" s="29"/>
      <c r="AA7" s="30">
        <f>IF(SUM(B7:Z7)&lt;&gt;0,AVERAGEIF(B7:Z7,"&lt;&gt;"""),"")</f>
        <v>350.98541666666671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97.132000000000005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61.619</v>
      </c>
      <c r="N12" s="52">
        <v>63.745999999999995</v>
      </c>
      <c r="O12" s="52">
        <v>65</v>
      </c>
      <c r="P12" s="52"/>
      <c r="Q12" s="52">
        <v>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294.49700000000001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10.795</v>
      </c>
      <c r="T13" s="52"/>
      <c r="U13" s="52"/>
      <c r="V13" s="52"/>
      <c r="W13" s="52"/>
      <c r="X13" s="52"/>
      <c r="Y13" s="52"/>
      <c r="Z13" s="53"/>
      <c r="AA13" s="54">
        <f t="shared" si="0"/>
        <v>10.795</v>
      </c>
    </row>
    <row r="14" spans="1:27" ht="24.95" customHeight="1" x14ac:dyDescent="0.2">
      <c r="A14" s="55" t="s">
        <v>10</v>
      </c>
      <c r="B14" s="56"/>
      <c r="C14" s="57">
        <v>21.773</v>
      </c>
      <c r="D14" s="57">
        <v>22.483000000000001</v>
      </c>
      <c r="E14" s="57">
        <v>22.643999999999998</v>
      </c>
      <c r="F14" s="57">
        <v>25.1</v>
      </c>
      <c r="G14" s="57">
        <v>22.975000000000001</v>
      </c>
      <c r="H14" s="57"/>
      <c r="I14" s="57">
        <v>23.94</v>
      </c>
      <c r="J14" s="57">
        <v>24.512</v>
      </c>
      <c r="K14" s="57">
        <v>2.7440000000000002</v>
      </c>
      <c r="L14" s="57"/>
      <c r="M14" s="57">
        <v>2.016</v>
      </c>
      <c r="N14" s="57">
        <v>3.1349999999999998</v>
      </c>
      <c r="O14" s="57">
        <v>11.798</v>
      </c>
      <c r="P14" s="57">
        <v>14.594000000000001</v>
      </c>
      <c r="Q14" s="57">
        <v>15.965999999999996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213.67999999999998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97.132000000000005</v>
      </c>
      <c r="C16" s="62">
        <f t="shared" ref="C16:Z16" si="1">IF(LEN(C$2)&gt;0,SUM(C10:C15),"")</f>
        <v>21.773</v>
      </c>
      <c r="D16" s="62">
        <f t="shared" si="1"/>
        <v>22.483000000000001</v>
      </c>
      <c r="E16" s="62">
        <f t="shared" si="1"/>
        <v>22.643999999999998</v>
      </c>
      <c r="F16" s="62">
        <f t="shared" si="1"/>
        <v>25.1</v>
      </c>
      <c r="G16" s="62">
        <f t="shared" si="1"/>
        <v>22.975000000000001</v>
      </c>
      <c r="H16" s="62">
        <f t="shared" si="1"/>
        <v>0</v>
      </c>
      <c r="I16" s="62">
        <f t="shared" si="1"/>
        <v>23.94</v>
      </c>
      <c r="J16" s="62">
        <f t="shared" si="1"/>
        <v>24.512</v>
      </c>
      <c r="K16" s="62">
        <f t="shared" si="1"/>
        <v>2.7440000000000002</v>
      </c>
      <c r="L16" s="62">
        <f t="shared" si="1"/>
        <v>0</v>
      </c>
      <c r="M16" s="62">
        <f t="shared" si="1"/>
        <v>63.634999999999998</v>
      </c>
      <c r="N16" s="62">
        <f t="shared" si="1"/>
        <v>66.881</v>
      </c>
      <c r="O16" s="62">
        <f t="shared" si="1"/>
        <v>76.798000000000002</v>
      </c>
      <c r="P16" s="62">
        <f t="shared" si="1"/>
        <v>14.594000000000001</v>
      </c>
      <c r="Q16" s="62">
        <f t="shared" si="1"/>
        <v>22.965999999999994</v>
      </c>
      <c r="R16" s="62">
        <f t="shared" si="1"/>
        <v>0</v>
      </c>
      <c r="S16" s="62">
        <f t="shared" si="1"/>
        <v>10.795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518.97199999999998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8.2899999999999991</v>
      </c>
      <c r="S20" s="77">
        <v>8.2609999999999992</v>
      </c>
      <c r="T20" s="77">
        <v>8.1379999999999999</v>
      </c>
      <c r="U20" s="77"/>
      <c r="V20" s="77">
        <v>7.3689999999999998</v>
      </c>
      <c r="W20" s="77"/>
      <c r="X20" s="77"/>
      <c r="Y20" s="77">
        <v>5.9329999999999998</v>
      </c>
      <c r="Z20" s="78"/>
      <c r="AA20" s="79">
        <f t="shared" si="2"/>
        <v>37.991</v>
      </c>
    </row>
    <row r="21" spans="1:27" ht="24.95" customHeight="1" x14ac:dyDescent="0.2">
      <c r="A21" s="75" t="s">
        <v>16</v>
      </c>
      <c r="B21" s="80">
        <v>3.8829999999999996</v>
      </c>
      <c r="C21" s="81">
        <v>3.6959999999999997</v>
      </c>
      <c r="D21" s="81">
        <v>2.78</v>
      </c>
      <c r="E21" s="81">
        <v>3.6120000000000001</v>
      </c>
      <c r="F21" s="81">
        <v>3.2909999999999999</v>
      </c>
      <c r="G21" s="81">
        <v>1.8520000000000001</v>
      </c>
      <c r="H21" s="81">
        <v>7.6919999999999993</v>
      </c>
      <c r="I21" s="81">
        <v>6.298</v>
      </c>
      <c r="J21" s="81">
        <v>6.1639999999999997</v>
      </c>
      <c r="K21" s="81">
        <v>7.8490000000000002</v>
      </c>
      <c r="L21" s="81">
        <v>4.8220000000000001</v>
      </c>
      <c r="M21" s="81">
        <v>3.7080000000000002</v>
      </c>
      <c r="N21" s="81">
        <v>1.5469999999999999</v>
      </c>
      <c r="O21" s="81"/>
      <c r="P21" s="81"/>
      <c r="Q21" s="81"/>
      <c r="R21" s="81">
        <v>11.108000000000001</v>
      </c>
      <c r="S21" s="81">
        <v>10.904999999999999</v>
      </c>
      <c r="T21" s="81">
        <v>10.543000000000001</v>
      </c>
      <c r="U21" s="81">
        <v>13.623000000000001</v>
      </c>
      <c r="V21" s="81">
        <v>15.925000000000001</v>
      </c>
      <c r="W21" s="81">
        <v>3.2960000000000003</v>
      </c>
      <c r="X21" s="81">
        <v>1.1160000000000001</v>
      </c>
      <c r="Y21" s="81">
        <v>10.061</v>
      </c>
      <c r="Z21" s="78"/>
      <c r="AA21" s="79">
        <f t="shared" si="2"/>
        <v>133.77100000000002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3.8829999999999996</v>
      </c>
      <c r="C25" s="88">
        <f t="shared" si="3"/>
        <v>3.6959999999999997</v>
      </c>
      <c r="D25" s="88">
        <f t="shared" si="3"/>
        <v>2.78</v>
      </c>
      <c r="E25" s="88">
        <f t="shared" si="3"/>
        <v>3.6120000000000001</v>
      </c>
      <c r="F25" s="88">
        <f t="shared" si="3"/>
        <v>3.2909999999999999</v>
      </c>
      <c r="G25" s="88">
        <f t="shared" si="3"/>
        <v>1.8520000000000001</v>
      </c>
      <c r="H25" s="88">
        <f t="shared" si="3"/>
        <v>7.6919999999999993</v>
      </c>
      <c r="I25" s="88">
        <f t="shared" si="3"/>
        <v>6.298</v>
      </c>
      <c r="J25" s="88">
        <f t="shared" si="3"/>
        <v>6.1639999999999997</v>
      </c>
      <c r="K25" s="88">
        <f t="shared" si="3"/>
        <v>7.8490000000000002</v>
      </c>
      <c r="L25" s="88">
        <f t="shared" si="3"/>
        <v>4.8220000000000001</v>
      </c>
      <c r="M25" s="88">
        <f t="shared" si="3"/>
        <v>3.7080000000000002</v>
      </c>
      <c r="N25" s="88">
        <f t="shared" si="3"/>
        <v>1.5469999999999999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19.398</v>
      </c>
      <c r="S25" s="88">
        <f t="shared" si="3"/>
        <v>19.165999999999997</v>
      </c>
      <c r="T25" s="88">
        <f t="shared" si="3"/>
        <v>18.681000000000001</v>
      </c>
      <c r="U25" s="88">
        <f t="shared" si="3"/>
        <v>13.623000000000001</v>
      </c>
      <c r="V25" s="88">
        <f t="shared" si="3"/>
        <v>23.294</v>
      </c>
      <c r="W25" s="88">
        <f t="shared" si="3"/>
        <v>3.2960000000000003</v>
      </c>
      <c r="X25" s="88">
        <f t="shared" si="3"/>
        <v>1.1160000000000001</v>
      </c>
      <c r="Y25" s="88">
        <f t="shared" si="3"/>
        <v>15.994</v>
      </c>
      <c r="Z25" s="89">
        <f t="shared" si="3"/>
        <v>0</v>
      </c>
      <c r="AA25" s="90">
        <f t="shared" si="3"/>
        <v>171.762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101.015</v>
      </c>
      <c r="C29" s="77">
        <v>25.469000000000001</v>
      </c>
      <c r="D29" s="77">
        <v>25.263000000000002</v>
      </c>
      <c r="E29" s="77">
        <v>26.256</v>
      </c>
      <c r="F29" s="77">
        <v>28.390999999999998</v>
      </c>
      <c r="G29" s="77">
        <v>24.827000000000002</v>
      </c>
      <c r="H29" s="77">
        <v>7.6920000000000002</v>
      </c>
      <c r="I29" s="77">
        <v>30.238</v>
      </c>
      <c r="J29" s="77">
        <v>30.675999999999998</v>
      </c>
      <c r="K29" s="77">
        <v>10.593</v>
      </c>
      <c r="L29" s="77">
        <v>4.8220000000000001</v>
      </c>
      <c r="M29" s="77">
        <v>67.343000000000004</v>
      </c>
      <c r="N29" s="77">
        <v>68.427999999999997</v>
      </c>
      <c r="O29" s="77">
        <v>76.798000000000002</v>
      </c>
      <c r="P29" s="77">
        <v>14.593999999999999</v>
      </c>
      <c r="Q29" s="77">
        <v>22.966000000000001</v>
      </c>
      <c r="R29" s="77">
        <v>19.398</v>
      </c>
      <c r="S29" s="77">
        <v>29.960999999999999</v>
      </c>
      <c r="T29" s="77">
        <v>18.681000000000001</v>
      </c>
      <c r="U29" s="77">
        <v>13.622999999999999</v>
      </c>
      <c r="V29" s="77">
        <v>23.294</v>
      </c>
      <c r="W29" s="77">
        <v>3.2959999999999998</v>
      </c>
      <c r="X29" s="77">
        <v>1.1160000000000001</v>
      </c>
      <c r="Y29" s="77">
        <v>15.994</v>
      </c>
      <c r="Z29" s="78"/>
      <c r="AA29" s="79">
        <f>SUM(B29:Z29)</f>
        <v>690.73400000000026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101.015</v>
      </c>
      <c r="C31" s="62">
        <f t="shared" si="4"/>
        <v>25.469000000000001</v>
      </c>
      <c r="D31" s="62">
        <f t="shared" si="4"/>
        <v>25.263000000000002</v>
      </c>
      <c r="E31" s="62">
        <f t="shared" si="4"/>
        <v>26.256</v>
      </c>
      <c r="F31" s="62">
        <f t="shared" si="4"/>
        <v>28.390999999999998</v>
      </c>
      <c r="G31" s="62">
        <f t="shared" si="4"/>
        <v>24.827000000000002</v>
      </c>
      <c r="H31" s="62">
        <f t="shared" si="4"/>
        <v>7.6920000000000002</v>
      </c>
      <c r="I31" s="62">
        <f t="shared" si="4"/>
        <v>30.238</v>
      </c>
      <c r="J31" s="62">
        <f t="shared" si="4"/>
        <v>30.675999999999998</v>
      </c>
      <c r="K31" s="62">
        <f t="shared" si="4"/>
        <v>10.593</v>
      </c>
      <c r="L31" s="62">
        <f t="shared" si="4"/>
        <v>4.8220000000000001</v>
      </c>
      <c r="M31" s="62">
        <f t="shared" si="4"/>
        <v>67.343000000000004</v>
      </c>
      <c r="N31" s="62">
        <f t="shared" si="4"/>
        <v>68.427999999999997</v>
      </c>
      <c r="O31" s="62">
        <f t="shared" si="4"/>
        <v>76.798000000000002</v>
      </c>
      <c r="P31" s="62">
        <f t="shared" si="4"/>
        <v>14.593999999999999</v>
      </c>
      <c r="Q31" s="62">
        <f t="shared" si="4"/>
        <v>22.966000000000001</v>
      </c>
      <c r="R31" s="62">
        <f t="shared" si="4"/>
        <v>19.398</v>
      </c>
      <c r="S31" s="62">
        <f t="shared" si="4"/>
        <v>29.960999999999999</v>
      </c>
      <c r="T31" s="62">
        <f t="shared" si="4"/>
        <v>18.681000000000001</v>
      </c>
      <c r="U31" s="62">
        <f t="shared" si="4"/>
        <v>13.622999999999999</v>
      </c>
      <c r="V31" s="62">
        <f t="shared" si="4"/>
        <v>23.294</v>
      </c>
      <c r="W31" s="62">
        <f t="shared" si="4"/>
        <v>3.2959999999999998</v>
      </c>
      <c r="X31" s="62">
        <f t="shared" si="4"/>
        <v>1.1160000000000001</v>
      </c>
      <c r="Y31" s="62">
        <f t="shared" si="4"/>
        <v>15.994</v>
      </c>
      <c r="Z31" s="63">
        <f t="shared" si="4"/>
        <v>0</v>
      </c>
      <c r="AA31" s="64">
        <f t="shared" si="4"/>
        <v>690.73400000000026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2.4</v>
      </c>
      <c r="V38" s="99"/>
      <c r="W38" s="99">
        <v>18.100000000000001</v>
      </c>
      <c r="X38" s="99">
        <v>73.3</v>
      </c>
      <c r="Y38" s="99">
        <v>61.4</v>
      </c>
      <c r="Z38" s="100"/>
      <c r="AA38" s="79">
        <f t="shared" si="5"/>
        <v>155.19999999999999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2.4</v>
      </c>
      <c r="V39" s="88">
        <f t="shared" si="6"/>
        <v>0</v>
      </c>
      <c r="W39" s="88">
        <f t="shared" si="6"/>
        <v>18.100000000000001</v>
      </c>
      <c r="X39" s="88">
        <f t="shared" si="6"/>
        <v>73.3</v>
      </c>
      <c r="Y39" s="88">
        <f t="shared" si="6"/>
        <v>61.4</v>
      </c>
      <c r="Z39" s="89">
        <f t="shared" si="6"/>
        <v>0</v>
      </c>
      <c r="AA39" s="90">
        <f t="shared" si="5"/>
        <v>155.19999999999999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2.4</v>
      </c>
      <c r="V46" s="99"/>
      <c r="W46" s="99">
        <v>18.100000000000001</v>
      </c>
      <c r="X46" s="99">
        <v>73.3</v>
      </c>
      <c r="Y46" s="99">
        <v>61.4</v>
      </c>
      <c r="Z46" s="100"/>
      <c r="AA46" s="79">
        <f t="shared" si="7"/>
        <v>155.19999999999999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2.4</v>
      </c>
      <c r="V48" s="88">
        <f t="shared" si="8"/>
        <v>0</v>
      </c>
      <c r="W48" s="88">
        <f t="shared" si="8"/>
        <v>18.100000000000001</v>
      </c>
      <c r="X48" s="88">
        <f t="shared" si="8"/>
        <v>73.3</v>
      </c>
      <c r="Y48" s="88">
        <f t="shared" si="8"/>
        <v>61.4</v>
      </c>
      <c r="Z48" s="89">
        <f t="shared" si="8"/>
        <v>0</v>
      </c>
      <c r="AA48" s="90">
        <f t="shared" si="7"/>
        <v>155.19999999999999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101.015</v>
      </c>
      <c r="C51" s="88">
        <f t="shared" si="10"/>
        <v>25.469000000000001</v>
      </c>
      <c r="D51" s="88">
        <f t="shared" si="10"/>
        <v>25.263000000000002</v>
      </c>
      <c r="E51" s="88">
        <f t="shared" si="10"/>
        <v>26.256</v>
      </c>
      <c r="F51" s="88">
        <f t="shared" si="10"/>
        <v>28.391000000000002</v>
      </c>
      <c r="G51" s="88">
        <f t="shared" si="10"/>
        <v>24.827000000000002</v>
      </c>
      <c r="H51" s="88">
        <f t="shared" si="10"/>
        <v>7.6919999999999993</v>
      </c>
      <c r="I51" s="88">
        <f t="shared" si="10"/>
        <v>30.238</v>
      </c>
      <c r="J51" s="88">
        <f t="shared" si="10"/>
        <v>30.676000000000002</v>
      </c>
      <c r="K51" s="88">
        <f t="shared" si="10"/>
        <v>10.593</v>
      </c>
      <c r="L51" s="88">
        <f t="shared" si="10"/>
        <v>4.8220000000000001</v>
      </c>
      <c r="M51" s="88">
        <f t="shared" si="10"/>
        <v>67.343000000000004</v>
      </c>
      <c r="N51" s="88">
        <f t="shared" si="10"/>
        <v>68.427999999999997</v>
      </c>
      <c r="O51" s="88">
        <f t="shared" si="10"/>
        <v>76.798000000000002</v>
      </c>
      <c r="P51" s="88">
        <f t="shared" si="10"/>
        <v>14.594000000000001</v>
      </c>
      <c r="Q51" s="88">
        <f t="shared" si="10"/>
        <v>22.965999999999994</v>
      </c>
      <c r="R51" s="88">
        <f t="shared" si="10"/>
        <v>19.398</v>
      </c>
      <c r="S51" s="88">
        <f t="shared" si="10"/>
        <v>29.960999999999999</v>
      </c>
      <c r="T51" s="88">
        <f t="shared" si="10"/>
        <v>18.681000000000001</v>
      </c>
      <c r="U51" s="88">
        <f t="shared" si="10"/>
        <v>16.023</v>
      </c>
      <c r="V51" s="88">
        <f t="shared" si="10"/>
        <v>23.294</v>
      </c>
      <c r="W51" s="88">
        <f t="shared" si="10"/>
        <v>21.396000000000001</v>
      </c>
      <c r="X51" s="88">
        <f t="shared" si="10"/>
        <v>74.415999999999997</v>
      </c>
      <c r="Y51" s="88">
        <f t="shared" si="10"/>
        <v>77.394000000000005</v>
      </c>
      <c r="Z51" s="89">
        <f t="shared" si="10"/>
        <v>0</v>
      </c>
      <c r="AA51" s="105">
        <f>SUM(B51:Z51)</f>
        <v>845.9340000000002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2.4</v>
      </c>
      <c r="V4" s="18">
        <v>-1.5</v>
      </c>
      <c r="W4" s="18">
        <v>18.100000000000001</v>
      </c>
      <c r="X4" s="18">
        <v>73.3</v>
      </c>
      <c r="Y4" s="18">
        <v>61.4</v>
      </c>
      <c r="Z4" s="19"/>
      <c r="AA4" s="112">
        <f>SUM(B4:Z4)</f>
        <v>153.69999999999999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300.44</v>
      </c>
      <c r="C7" s="118">
        <v>260.24</v>
      </c>
      <c r="D7" s="118">
        <v>253</v>
      </c>
      <c r="E7" s="118">
        <v>252.68</v>
      </c>
      <c r="F7" s="118">
        <v>248.7</v>
      </c>
      <c r="G7" s="118">
        <v>247.64</v>
      </c>
      <c r="H7" s="118">
        <v>244.69</v>
      </c>
      <c r="I7" s="118">
        <v>254.86</v>
      </c>
      <c r="J7" s="118">
        <v>260.24</v>
      </c>
      <c r="K7" s="118">
        <v>282</v>
      </c>
      <c r="L7" s="118">
        <v>361.62</v>
      </c>
      <c r="M7" s="118">
        <v>301.54000000000002</v>
      </c>
      <c r="N7" s="118">
        <v>383.6</v>
      </c>
      <c r="O7" s="118">
        <v>338.01</v>
      </c>
      <c r="P7" s="118">
        <v>309.43</v>
      </c>
      <c r="Q7" s="118">
        <v>395.51</v>
      </c>
      <c r="R7" s="118">
        <v>439.21</v>
      </c>
      <c r="S7" s="118">
        <v>466.19</v>
      </c>
      <c r="T7" s="118">
        <v>492.34</v>
      </c>
      <c r="U7" s="118">
        <v>500</v>
      </c>
      <c r="V7" s="118">
        <v>493</v>
      </c>
      <c r="W7" s="118">
        <v>459.7</v>
      </c>
      <c r="X7" s="118">
        <v>442.1</v>
      </c>
      <c r="Y7" s="118">
        <v>436.91</v>
      </c>
      <c r="Z7" s="119"/>
      <c r="AA7" s="120">
        <f>IF(SUM(B7:Z7)&lt;&gt;0,AVERAGEIF(B7:Z7,"&lt;&gt;"""),"")</f>
        <v>350.98541666666671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1.5</v>
      </c>
      <c r="W15" s="134"/>
      <c r="X15" s="134"/>
      <c r="Y15" s="134"/>
      <c r="Z15" s="132"/>
      <c r="AA15" s="133">
        <f t="shared" si="0"/>
        <v>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2.4</v>
      </c>
      <c r="V23" s="134"/>
      <c r="W23" s="134">
        <v>18.100000000000001</v>
      </c>
      <c r="X23" s="134">
        <v>73.3</v>
      </c>
      <c r="Y23" s="134">
        <v>61.4</v>
      </c>
      <c r="Z23" s="132"/>
      <c r="AA23" s="133">
        <f t="shared" si="2"/>
        <v>155.19999999999999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2.4</v>
      </c>
      <c r="V24" s="136">
        <f t="shared" si="3"/>
        <v>0</v>
      </c>
      <c r="W24" s="136">
        <f t="shared" si="3"/>
        <v>18.100000000000001</v>
      </c>
      <c r="X24" s="136">
        <f t="shared" si="3"/>
        <v>73.3</v>
      </c>
      <c r="Y24" s="136">
        <f t="shared" si="3"/>
        <v>61.4</v>
      </c>
      <c r="Z24" s="137" t="str">
        <f t="shared" si="3"/>
        <v/>
      </c>
      <c r="AA24" s="90">
        <f t="shared" si="2"/>
        <v>155.19999999999999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2022-07-06T13:27:11Z</dcterms:created>
  <dcterms:modified xsi:type="dcterms:W3CDTF">2022-07-06T13:27:12Z</dcterms:modified>
</cp:coreProperties>
</file>