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<sst xmlns="http://schemas.openxmlformats.org/spreadsheetml/2006/main" count="117" uniqueCount="53">
  <si>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04/07/2022 16:24:48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</si>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</sst>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20</c:v>
                </c:pt>
                <c:pt idx="17">
                  <c:v>20</c:v>
                </c:pt>
                <c:pt idx="19">
                  <c:v>19.042999999999999</c:v>
                </c:pt>
                <c:pt idx="20">
                  <c:v>7.7240000000000002</c:v>
                </c:pt>
                <c:pt idx="21">
                  <c:v>0.22900000000000001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17.739999999999998</c:v>
                </c:pt>
                <c:pt idx="7">
                  <c:v>21.664000000000001</c:v>
                </c:pt>
                <c:pt idx="8">
                  <c:v>31.986000000000001</c:v>
                </c:pt>
                <c:pt idx="9">
                  <c:v>33.332999999999998</c:v>
                </c:pt>
                <c:pt idx="10">
                  <c:v>7.0389999999999997</c:v>
                </c:pt>
                <c:pt idx="11">
                  <c:v>35.49</c:v>
                </c:pt>
                <c:pt idx="20">
                  <c:v>29</c:v>
                </c:pt>
                <c:pt idx="21">
                  <c:v>31.292000000000002</c:v>
                </c:pt>
                <c:pt idx="23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71.8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4.2829999999999995</c:v>
                </c:pt>
                <c:pt idx="1">
                  <c:v>5.6639999999999997</c:v>
                </c:pt>
                <c:pt idx="2">
                  <c:v>4.3090000000000002</c:v>
                </c:pt>
                <c:pt idx="3">
                  <c:v>5.6509999999999998</c:v>
                </c:pt>
                <c:pt idx="4">
                  <c:v>6.4089999999999998</c:v>
                </c:pt>
                <c:pt idx="5">
                  <c:v>5.1179999999999994</c:v>
                </c:pt>
                <c:pt idx="6">
                  <c:v>2.7639999999999998</c:v>
                </c:pt>
                <c:pt idx="7">
                  <c:v>2.58</c:v>
                </c:pt>
                <c:pt idx="9">
                  <c:v>1.0999999999999999E-2</c:v>
                </c:pt>
                <c:pt idx="10">
                  <c:v>0.70399999999999996</c:v>
                </c:pt>
                <c:pt idx="11">
                  <c:v>1.4E-2</c:v>
                </c:pt>
                <c:pt idx="12">
                  <c:v>2.782</c:v>
                </c:pt>
                <c:pt idx="13">
                  <c:v>4.6319999999999997</c:v>
                </c:pt>
                <c:pt idx="14">
                  <c:v>7.0980000000000008</c:v>
                </c:pt>
                <c:pt idx="16">
                  <c:v>3.1509999999999998</c:v>
                </c:pt>
                <c:pt idx="17">
                  <c:v>3.5979999999999994</c:v>
                </c:pt>
                <c:pt idx="19">
                  <c:v>3.399</c:v>
                </c:pt>
                <c:pt idx="20">
                  <c:v>2.8679999999999999</c:v>
                </c:pt>
                <c:pt idx="21">
                  <c:v>2.1019999999999999</c:v>
                </c:pt>
                <c:pt idx="22">
                  <c:v>5.1210000000000004</c:v>
                </c:pt>
                <c:pt idx="23">
                  <c:v>3.9889999999999999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48.834000000000003</c:v>
                </c:pt>
                <c:pt idx="19">
                  <c:v>11.151999999999999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2766296"/>
        <c:axId val="3327666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7.4860000000000007</c:v>
                </c:pt>
                <c:pt idx="1">
                  <c:v>7.8770000000000007</c:v>
                </c:pt>
                <c:pt idx="2">
                  <c:v>6.5950000000000006</c:v>
                </c:pt>
                <c:pt idx="3">
                  <c:v>6.66</c:v>
                </c:pt>
                <c:pt idx="4">
                  <c:v>8.7150000000000016</c:v>
                </c:pt>
                <c:pt idx="5">
                  <c:v>8.9220000000000006</c:v>
                </c:pt>
                <c:pt idx="6">
                  <c:v>23.936000000000003</c:v>
                </c:pt>
                <c:pt idx="7">
                  <c:v>28.718000000000004</c:v>
                </c:pt>
                <c:pt idx="8">
                  <c:v>35.853999999999999</c:v>
                </c:pt>
                <c:pt idx="9">
                  <c:v>37.887</c:v>
                </c:pt>
                <c:pt idx="10">
                  <c:v>12.949</c:v>
                </c:pt>
                <c:pt idx="11">
                  <c:v>40.665000000000006</c:v>
                </c:pt>
                <c:pt idx="12">
                  <c:v>8.8170000000000002</c:v>
                </c:pt>
                <c:pt idx="13">
                  <c:v>7.25</c:v>
                </c:pt>
                <c:pt idx="14">
                  <c:v>8.5960000000000001</c:v>
                </c:pt>
                <c:pt idx="15">
                  <c:v>74.654000000000011</c:v>
                </c:pt>
                <c:pt idx="16">
                  <c:v>27.952999999999999</c:v>
                </c:pt>
                <c:pt idx="17">
                  <c:v>27.146999999999998</c:v>
                </c:pt>
                <c:pt idx="18">
                  <c:v>48.834000000000003</c:v>
                </c:pt>
                <c:pt idx="19">
                  <c:v>36.375</c:v>
                </c:pt>
                <c:pt idx="20">
                  <c:v>39.592000000000006</c:v>
                </c:pt>
                <c:pt idx="21">
                  <c:v>35.966999999999999</c:v>
                </c:pt>
                <c:pt idx="22">
                  <c:v>28.495999999999999</c:v>
                </c:pt>
                <c:pt idx="23">
                  <c:v>28.779999999999998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766296"/>
        <c:axId val="3327666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361.96</c:v>
                </c:pt>
                <c:pt idx="1">
                  <c:v>302.07</c:v>
                </c:pt>
                <c:pt idx="2">
                  <c:v>293.89999999999998</c:v>
                </c:pt>
                <c:pt idx="3">
                  <c:v>262.77</c:v>
                </c:pt>
                <c:pt idx="4">
                  <c:v>289.52999999999997</c:v>
                </c:pt>
                <c:pt idx="5">
                  <c:v>327.22000000000003</c:v>
                </c:pt>
                <c:pt idx="6">
                  <c:v>259.74</c:v>
                </c:pt>
                <c:pt idx="7">
                  <c:v>261.22000000000003</c:v>
                </c:pt>
                <c:pt idx="8">
                  <c:v>248.17</c:v>
                </c:pt>
                <c:pt idx="9">
                  <c:v>244.21</c:v>
                </c:pt>
                <c:pt idx="10">
                  <c:v>256.2</c:v>
                </c:pt>
                <c:pt idx="11">
                  <c:v>245.4</c:v>
                </c:pt>
                <c:pt idx="12">
                  <c:v>262.13</c:v>
                </c:pt>
                <c:pt idx="13">
                  <c:v>261.87</c:v>
                </c:pt>
                <c:pt idx="14">
                  <c:v>266.51</c:v>
                </c:pt>
                <c:pt idx="15">
                  <c:v>350.19</c:v>
                </c:pt>
                <c:pt idx="16">
                  <c:v>400.18</c:v>
                </c:pt>
                <c:pt idx="17">
                  <c:v>425.9</c:v>
                </c:pt>
                <c:pt idx="18">
                  <c:v>425.91</c:v>
                </c:pt>
                <c:pt idx="19">
                  <c:v>422.42</c:v>
                </c:pt>
                <c:pt idx="20">
                  <c:v>431.88</c:v>
                </c:pt>
                <c:pt idx="21">
                  <c:v>375.38</c:v>
                </c:pt>
                <c:pt idx="22">
                  <c:v>407.85</c:v>
                </c:pt>
                <c:pt idx="23">
                  <c:v>376.53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767472"/>
        <c:axId val="332767080"/>
      </c:lineChart>
      <c:catAx>
        <c:axId val="332766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766688"/>
        <c:crosses val="autoZero"/>
        <c:auto val="1"/>
        <c:lblAlgn val="ctr"/>
        <c:lblOffset val="100"/>
        <c:noMultiLvlLbl val="0"/>
      </c:catAx>
      <c:valAx>
        <c:axId val="332766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766296"/>
        <c:crosses val="autoZero"/>
        <c:crossBetween val="between"/>
      </c:valAx>
      <c:valAx>
        <c:axId val="3327670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767472"/>
        <c:crosses val="max"/>
        <c:crossBetween val="between"/>
      </c:valAx>
      <c:catAx>
        <c:axId val="3327674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2767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7.4859999999999998</v>
      </c>
      <c r="C4" s="18">
        <v>7.8769999999999998</v>
      </c>
      <c r="D4" s="18">
        <v>6.5949999999999998</v>
      </c>
      <c r="E4" s="18">
        <v>6.66</v>
      </c>
      <c r="F4" s="18">
        <v>8.7149999999999999</v>
      </c>
      <c r="G4" s="18">
        <v>8.9220000000000006</v>
      </c>
      <c r="H4" s="18">
        <v>23.935999999999996</v>
      </c>
      <c r="I4" s="18">
        <v>28.717999999999996</v>
      </c>
      <c r="J4" s="18">
        <v>35.853999999999999</v>
      </c>
      <c r="K4" s="18">
        <v>37.887</v>
      </c>
      <c r="L4" s="18">
        <v>12.949</v>
      </c>
      <c r="M4" s="18">
        <v>40.664999999999999</v>
      </c>
      <c r="N4" s="18">
        <v>8.8170000000000002</v>
      </c>
      <c r="O4" s="18">
        <v>7.2499999999999991</v>
      </c>
      <c r="P4" s="18">
        <v>8.5960000000000001</v>
      </c>
      <c r="Q4" s="18">
        <v>74.646999999999991</v>
      </c>
      <c r="R4" s="18">
        <v>27.953000000000003</v>
      </c>
      <c r="S4" s="18">
        <v>27.147000000000002</v>
      </c>
      <c r="T4" s="18">
        <v>48.834000000000003</v>
      </c>
      <c r="U4" s="18">
        <v>36.374999999999993</v>
      </c>
      <c r="V4" s="18">
        <v>39.592000000000006</v>
      </c>
      <c r="W4" s="18">
        <v>35.966999999999999</v>
      </c>
      <c r="X4" s="18">
        <v>28.496000000000002</v>
      </c>
      <c r="Y4" s="18">
        <v>28.78</v>
      </c>
      <c r="Z4" s="19"/>
      <c r="AA4" s="20">
        <f>SUM(B4:Z4)</f>
        <v>598.71799999999985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361.96</v>
      </c>
      <c r="C7" s="28">
        <v>302.07</v>
      </c>
      <c r="D7" s="28">
        <v>293.89999999999998</v>
      </c>
      <c r="E7" s="28">
        <v>262.77</v>
      </c>
      <c r="F7" s="28">
        <v>289.52999999999997</v>
      </c>
      <c r="G7" s="28">
        <v>327.22000000000003</v>
      </c>
      <c r="H7" s="28">
        <v>259.74</v>
      </c>
      <c r="I7" s="28">
        <v>261.22000000000003</v>
      </c>
      <c r="J7" s="28">
        <v>248.17</v>
      </c>
      <c r="K7" s="28">
        <v>244.21</v>
      </c>
      <c r="L7" s="28">
        <v>256.2</v>
      </c>
      <c r="M7" s="28">
        <v>245.4</v>
      </c>
      <c r="N7" s="28">
        <v>262.13</v>
      </c>
      <c r="O7" s="28">
        <v>261.87</v>
      </c>
      <c r="P7" s="28">
        <v>266.51</v>
      </c>
      <c r="Q7" s="28">
        <v>350.19</v>
      </c>
      <c r="R7" s="28">
        <v>400.18</v>
      </c>
      <c r="S7" s="28">
        <v>425.9</v>
      </c>
      <c r="T7" s="28">
        <v>425.91</v>
      </c>
      <c r="U7" s="28">
        <v>422.42</v>
      </c>
      <c r="V7" s="28">
        <v>431.88</v>
      </c>
      <c r="W7" s="28">
        <v>375.38</v>
      </c>
      <c r="X7" s="28">
        <v>407.85</v>
      </c>
      <c r="Y7" s="28">
        <v>376.53</v>
      </c>
      <c r="Z7" s="29"/>
      <c r="AA7" s="30">
        <f>IF(SUM(B7:Z7)&lt;&gt;0,AVERAGEIF(B7:Z7,"&lt;&gt;"""),"")</f>
        <v>323.29749999999996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20</v>
      </c>
      <c r="S10" s="42">
        <v>20</v>
      </c>
      <c r="T10" s="42"/>
      <c r="U10" s="42">
        <v>19.042999999999999</v>
      </c>
      <c r="V10" s="42">
        <v>7.7240000000000002</v>
      </c>
      <c r="W10" s="42">
        <v>0.22900000000000001</v>
      </c>
      <c r="X10" s="42">
        <v>20</v>
      </c>
      <c r="Y10" s="42">
        <v>20</v>
      </c>
      <c r="Z10" s="43"/>
      <c r="AA10" s="44">
        <f t="shared" ref="AA10:AA15" si="0">SUM(B10:Z10)</f>
        <v>106.996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17.739999999999998</v>
      </c>
      <c r="I12" s="52">
        <v>21.664000000000001</v>
      </c>
      <c r="J12" s="52">
        <v>31.986000000000001</v>
      </c>
      <c r="K12" s="52">
        <v>33.332999999999998</v>
      </c>
      <c r="L12" s="52">
        <v>7.0389999999999997</v>
      </c>
      <c r="M12" s="52">
        <v>35.49</v>
      </c>
      <c r="N12" s="52"/>
      <c r="O12" s="52"/>
      <c r="P12" s="52"/>
      <c r="Q12" s="52"/>
      <c r="R12" s="52"/>
      <c r="S12" s="52"/>
      <c r="T12" s="52"/>
      <c r="U12" s="52"/>
      <c r="V12" s="52">
        <v>29</v>
      </c>
      <c r="W12" s="52">
        <v>31.292000000000002</v>
      </c>
      <c r="X12" s="52"/>
      <c r="Y12" s="52">
        <v>2</v>
      </c>
      <c r="Z12" s="53"/>
      <c r="AA12" s="54">
        <f t="shared" si="0"/>
        <v>209.54400000000001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48.834000000000003</v>
      </c>
      <c r="U13" s="52">
        <v>11.151999999999999</v>
      </c>
      <c r="V13" s="52"/>
      <c r="W13" s="52"/>
      <c r="X13" s="52"/>
      <c r="Y13" s="52"/>
      <c r="Z13" s="53"/>
      <c r="AA13" s="54">
        <f t="shared" si="0"/>
        <v>59.986000000000004</v>
      </c>
    </row>
    <row r="14" spans="1:27" ht="24.95" customHeight="1" x14ac:dyDescent="0.2">
      <c r="A14" s="55" t="s">
        <v>10</v>
      </c>
      <c r="B14" s="56">
        <v>4.2829999999999995</v>
      </c>
      <c r="C14" s="57">
        <v>5.6639999999999997</v>
      </c>
      <c r="D14" s="57">
        <v>4.3090000000000002</v>
      </c>
      <c r="E14" s="57">
        <v>5.6509999999999998</v>
      </c>
      <c r="F14" s="57">
        <v>6.4089999999999998</v>
      </c>
      <c r="G14" s="57">
        <v>5.1179999999999994</v>
      </c>
      <c r="H14" s="57">
        <v>2.7639999999999998</v>
      </c>
      <c r="I14" s="57">
        <v>2.58</v>
      </c>
      <c r="J14" s="57"/>
      <c r="K14" s="57">
        <v>1.0999999999999999E-2</v>
      </c>
      <c r="L14" s="57">
        <v>0.70399999999999996</v>
      </c>
      <c r="M14" s="57">
        <v>1.4E-2</v>
      </c>
      <c r="N14" s="57">
        <v>2.782</v>
      </c>
      <c r="O14" s="57">
        <v>4.6319999999999997</v>
      </c>
      <c r="P14" s="57">
        <v>7.0980000000000008</v>
      </c>
      <c r="Q14" s="57"/>
      <c r="R14" s="57">
        <v>3.1509999999999998</v>
      </c>
      <c r="S14" s="57">
        <v>3.5979999999999994</v>
      </c>
      <c r="T14" s="57"/>
      <c r="U14" s="57">
        <v>3.399</v>
      </c>
      <c r="V14" s="57">
        <v>2.8679999999999999</v>
      </c>
      <c r="W14" s="57">
        <v>2.1019999999999999</v>
      </c>
      <c r="X14" s="57">
        <v>5.1210000000000004</v>
      </c>
      <c r="Y14" s="57">
        <v>3.9889999999999999</v>
      </c>
      <c r="Z14" s="58"/>
      <c r="AA14" s="59">
        <f t="shared" si="0"/>
        <v>76.247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4.2829999999999995</v>
      </c>
      <c r="C16" s="62">
        <f t="shared" ref="C16:Z16" si="1">IF(LEN(C$2)&gt;0,SUM(C10:C15),"")</f>
        <v>5.6639999999999997</v>
      </c>
      <c r="D16" s="62">
        <f t="shared" si="1"/>
        <v>4.3090000000000002</v>
      </c>
      <c r="E16" s="62">
        <f t="shared" si="1"/>
        <v>5.6509999999999998</v>
      </c>
      <c r="F16" s="62">
        <f t="shared" si="1"/>
        <v>6.4089999999999998</v>
      </c>
      <c r="G16" s="62">
        <f t="shared" si="1"/>
        <v>5.1179999999999994</v>
      </c>
      <c r="H16" s="62">
        <f t="shared" si="1"/>
        <v>20.503999999999998</v>
      </c>
      <c r="I16" s="62">
        <f t="shared" si="1"/>
        <v>24.244</v>
      </c>
      <c r="J16" s="62">
        <f t="shared" si="1"/>
        <v>31.986000000000001</v>
      </c>
      <c r="K16" s="62">
        <f t="shared" si="1"/>
        <v>33.344000000000001</v>
      </c>
      <c r="L16" s="62">
        <f t="shared" si="1"/>
        <v>7.7429999999999994</v>
      </c>
      <c r="M16" s="62">
        <f t="shared" si="1"/>
        <v>35.504000000000005</v>
      </c>
      <c r="N16" s="62">
        <f t="shared" si="1"/>
        <v>2.782</v>
      </c>
      <c r="O16" s="62">
        <f t="shared" si="1"/>
        <v>4.6319999999999997</v>
      </c>
      <c r="P16" s="62">
        <f t="shared" si="1"/>
        <v>7.0980000000000008</v>
      </c>
      <c r="Q16" s="62">
        <f t="shared" si="1"/>
        <v>0</v>
      </c>
      <c r="R16" s="62">
        <f t="shared" si="1"/>
        <v>23.151</v>
      </c>
      <c r="S16" s="62">
        <f t="shared" si="1"/>
        <v>23.597999999999999</v>
      </c>
      <c r="T16" s="62">
        <f t="shared" si="1"/>
        <v>48.834000000000003</v>
      </c>
      <c r="U16" s="62">
        <f t="shared" si="1"/>
        <v>33.594000000000001</v>
      </c>
      <c r="V16" s="62">
        <f t="shared" si="1"/>
        <v>39.592000000000006</v>
      </c>
      <c r="W16" s="62">
        <f t="shared" si="1"/>
        <v>33.622999999999998</v>
      </c>
      <c r="X16" s="62">
        <f t="shared" si="1"/>
        <v>25.121000000000002</v>
      </c>
      <c r="Y16" s="62">
        <f t="shared" si="1"/>
        <v>25.989000000000001</v>
      </c>
      <c r="Z16" s="63" t="str">
        <f t="shared" si="1"/>
        <v/>
      </c>
      <c r="AA16" s="64">
        <f>SUM(AA10:AA15)</f>
        <v>452.77300000000002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3.2029999999999998</v>
      </c>
      <c r="C20" s="77">
        <v>1.5720000000000001</v>
      </c>
      <c r="D20" s="77">
        <v>1.4810000000000001</v>
      </c>
      <c r="E20" s="77">
        <v>0.42299999999999999</v>
      </c>
      <c r="F20" s="77">
        <v>0.73799999999999999</v>
      </c>
      <c r="G20" s="77">
        <v>2.5070000000000001</v>
      </c>
      <c r="H20" s="77">
        <v>1.881</v>
      </c>
      <c r="I20" s="77">
        <v>2.1989999999999998</v>
      </c>
      <c r="J20" s="77">
        <v>1.304</v>
      </c>
      <c r="K20" s="77">
        <v>1.7849999999999999</v>
      </c>
      <c r="L20" s="77"/>
      <c r="M20" s="77"/>
      <c r="N20" s="77">
        <v>1.0880000000000001</v>
      </c>
      <c r="O20" s="77"/>
      <c r="P20" s="77"/>
      <c r="Q20" s="77"/>
      <c r="R20" s="77">
        <v>1.4930000000000001</v>
      </c>
      <c r="S20" s="77">
        <v>3.5489999999999999</v>
      </c>
      <c r="T20" s="77"/>
      <c r="U20" s="77"/>
      <c r="V20" s="77"/>
      <c r="W20" s="77"/>
      <c r="X20" s="77">
        <v>0.98</v>
      </c>
      <c r="Y20" s="77">
        <v>1.988</v>
      </c>
      <c r="Z20" s="78"/>
      <c r="AA20" s="79">
        <f t="shared" si="2"/>
        <v>26.190999999999999</v>
      </c>
    </row>
    <row r="21" spans="1:27" ht="24.95" customHeight="1" x14ac:dyDescent="0.2">
      <c r="A21" s="75" t="s">
        <v>16</v>
      </c>
      <c r="B21" s="80"/>
      <c r="C21" s="81">
        <v>0.64100000000000001</v>
      </c>
      <c r="D21" s="81">
        <v>0.80500000000000005</v>
      </c>
      <c r="E21" s="81">
        <v>0.58599999999999997</v>
      </c>
      <c r="F21" s="81">
        <v>1.5680000000000001</v>
      </c>
      <c r="G21" s="81">
        <v>1.2969999999999999</v>
      </c>
      <c r="H21" s="81">
        <v>1.5509999999999999</v>
      </c>
      <c r="I21" s="81">
        <v>2.2749999999999999</v>
      </c>
      <c r="J21" s="81">
        <v>2.5640000000000001</v>
      </c>
      <c r="K21" s="81">
        <v>2.758</v>
      </c>
      <c r="L21" s="81">
        <v>5.2060000000000004</v>
      </c>
      <c r="M21" s="81">
        <v>5.1609999999999996</v>
      </c>
      <c r="N21" s="81">
        <v>4.9469999999999992</v>
      </c>
      <c r="O21" s="81">
        <v>2.6179999999999999</v>
      </c>
      <c r="P21" s="81">
        <v>1.498</v>
      </c>
      <c r="Q21" s="81">
        <v>2.847</v>
      </c>
      <c r="R21" s="81">
        <v>3.3090000000000002</v>
      </c>
      <c r="S21" s="81"/>
      <c r="T21" s="81"/>
      <c r="U21" s="81">
        <v>2.7810000000000001</v>
      </c>
      <c r="V21" s="81"/>
      <c r="W21" s="81">
        <v>2.3439999999999999</v>
      </c>
      <c r="X21" s="81">
        <v>2.395</v>
      </c>
      <c r="Y21" s="81">
        <v>0.80300000000000005</v>
      </c>
      <c r="Z21" s="78"/>
      <c r="AA21" s="79">
        <f t="shared" si="2"/>
        <v>47.953999999999994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3.2029999999999998</v>
      </c>
      <c r="C25" s="88">
        <f t="shared" ref="C25:Z25" si="3">IF(LEN(C$2)&gt;0,SUM(C19:C24),"")</f>
        <v>2.2130000000000001</v>
      </c>
      <c r="D25" s="88">
        <f t="shared" si="3"/>
        <v>2.286</v>
      </c>
      <c r="E25" s="88">
        <f t="shared" si="3"/>
        <v>1.0089999999999999</v>
      </c>
      <c r="F25" s="88">
        <f t="shared" si="3"/>
        <v>2.306</v>
      </c>
      <c r="G25" s="88">
        <f t="shared" si="3"/>
        <v>3.8040000000000003</v>
      </c>
      <c r="H25" s="88">
        <f t="shared" si="3"/>
        <v>3.4319999999999999</v>
      </c>
      <c r="I25" s="88">
        <f t="shared" si="3"/>
        <v>4.4740000000000002</v>
      </c>
      <c r="J25" s="88">
        <f t="shared" si="3"/>
        <v>3.8680000000000003</v>
      </c>
      <c r="K25" s="88">
        <f t="shared" si="3"/>
        <v>4.5430000000000001</v>
      </c>
      <c r="L25" s="88">
        <f t="shared" si="3"/>
        <v>5.2060000000000004</v>
      </c>
      <c r="M25" s="88">
        <f t="shared" si="3"/>
        <v>5.1609999999999996</v>
      </c>
      <c r="N25" s="88">
        <f t="shared" si="3"/>
        <v>6.0349999999999993</v>
      </c>
      <c r="O25" s="88">
        <f t="shared" si="3"/>
        <v>2.6179999999999999</v>
      </c>
      <c r="P25" s="88">
        <f t="shared" si="3"/>
        <v>1.498</v>
      </c>
      <c r="Q25" s="88">
        <f t="shared" si="3"/>
        <v>2.847</v>
      </c>
      <c r="R25" s="88">
        <f t="shared" si="3"/>
        <v>4.8020000000000005</v>
      </c>
      <c r="S25" s="88">
        <f t="shared" si="3"/>
        <v>3.5489999999999999</v>
      </c>
      <c r="T25" s="88">
        <f t="shared" si="3"/>
        <v>0</v>
      </c>
      <c r="U25" s="88">
        <f t="shared" si="3"/>
        <v>2.7810000000000001</v>
      </c>
      <c r="V25" s="88">
        <f t="shared" si="3"/>
        <v>0</v>
      </c>
      <c r="W25" s="88">
        <f t="shared" si="3"/>
        <v>2.3439999999999999</v>
      </c>
      <c r="X25" s="88">
        <f t="shared" si="3"/>
        <v>3.375</v>
      </c>
      <c r="Y25" s="88">
        <f t="shared" si="3"/>
        <v>2.7909999999999999</v>
      </c>
      <c r="Z25" s="89" t="str">
        <f t="shared" si="3"/>
        <v/>
      </c>
      <c r="AA25" s="90">
        <f>SUM(AA19:AA24)</f>
        <v>74.144999999999996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7.4859999999999998</v>
      </c>
      <c r="C29" s="77">
        <v>7.8769999999999998</v>
      </c>
      <c r="D29" s="77">
        <v>6.5949999999999998</v>
      </c>
      <c r="E29" s="77">
        <v>6.66</v>
      </c>
      <c r="F29" s="77">
        <v>8.7149999999999999</v>
      </c>
      <c r="G29" s="77">
        <v>8.9220000000000006</v>
      </c>
      <c r="H29" s="77">
        <v>23.936</v>
      </c>
      <c r="I29" s="77">
        <v>28.718</v>
      </c>
      <c r="J29" s="77">
        <v>35.853999999999999</v>
      </c>
      <c r="K29" s="77">
        <v>37.887</v>
      </c>
      <c r="L29" s="77">
        <v>12.949</v>
      </c>
      <c r="M29" s="77">
        <v>40.664999999999999</v>
      </c>
      <c r="N29" s="77">
        <v>8.8170000000000002</v>
      </c>
      <c r="O29" s="77">
        <v>7.25</v>
      </c>
      <c r="P29" s="77">
        <v>8.5960000000000001</v>
      </c>
      <c r="Q29" s="77">
        <v>2.847</v>
      </c>
      <c r="R29" s="77">
        <v>27.952999999999999</v>
      </c>
      <c r="S29" s="77">
        <v>27.146999999999998</v>
      </c>
      <c r="T29" s="77">
        <v>48.834000000000003</v>
      </c>
      <c r="U29" s="77">
        <v>36.375</v>
      </c>
      <c r="V29" s="77">
        <v>39.591999999999999</v>
      </c>
      <c r="W29" s="77">
        <v>35.966999999999999</v>
      </c>
      <c r="X29" s="77">
        <v>28.495999999999999</v>
      </c>
      <c r="Y29" s="77">
        <v>28.78</v>
      </c>
      <c r="Z29" s="78"/>
      <c r="AA29" s="79">
        <f>SUM(B29:Z29)</f>
        <v>526.91800000000001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7.4859999999999998</v>
      </c>
      <c r="C31" s="62">
        <f t="shared" ref="C31:Z31" si="4">IF(LEN(C$2)&gt;0,SUM(C28:C30),"")</f>
        <v>7.8769999999999998</v>
      </c>
      <c r="D31" s="62">
        <f t="shared" si="4"/>
        <v>6.5949999999999998</v>
      </c>
      <c r="E31" s="62">
        <f t="shared" si="4"/>
        <v>6.66</v>
      </c>
      <c r="F31" s="62">
        <f t="shared" si="4"/>
        <v>8.7149999999999999</v>
      </c>
      <c r="G31" s="62">
        <f t="shared" si="4"/>
        <v>8.9220000000000006</v>
      </c>
      <c r="H31" s="62">
        <f t="shared" si="4"/>
        <v>23.936</v>
      </c>
      <c r="I31" s="62">
        <f t="shared" si="4"/>
        <v>28.718</v>
      </c>
      <c r="J31" s="62">
        <f t="shared" si="4"/>
        <v>35.853999999999999</v>
      </c>
      <c r="K31" s="62">
        <f t="shared" si="4"/>
        <v>37.887</v>
      </c>
      <c r="L31" s="62">
        <f t="shared" si="4"/>
        <v>12.949</v>
      </c>
      <c r="M31" s="62">
        <f t="shared" si="4"/>
        <v>40.664999999999999</v>
      </c>
      <c r="N31" s="62">
        <f t="shared" si="4"/>
        <v>8.8170000000000002</v>
      </c>
      <c r="O31" s="62">
        <f t="shared" si="4"/>
        <v>7.25</v>
      </c>
      <c r="P31" s="62">
        <f t="shared" si="4"/>
        <v>8.5960000000000001</v>
      </c>
      <c r="Q31" s="62">
        <f t="shared" si="4"/>
        <v>2.847</v>
      </c>
      <c r="R31" s="62">
        <f t="shared" si="4"/>
        <v>27.952999999999999</v>
      </c>
      <c r="S31" s="62">
        <f t="shared" si="4"/>
        <v>27.146999999999998</v>
      </c>
      <c r="T31" s="62">
        <f t="shared" si="4"/>
        <v>48.834000000000003</v>
      </c>
      <c r="U31" s="62">
        <f t="shared" si="4"/>
        <v>36.375</v>
      </c>
      <c r="V31" s="62">
        <f t="shared" si="4"/>
        <v>39.591999999999999</v>
      </c>
      <c r="W31" s="62">
        <f t="shared" si="4"/>
        <v>35.966999999999999</v>
      </c>
      <c r="X31" s="62">
        <f t="shared" si="4"/>
        <v>28.495999999999999</v>
      </c>
      <c r="Y31" s="62">
        <f t="shared" si="4"/>
        <v>28.78</v>
      </c>
      <c r="Z31" s="63" t="str">
        <f t="shared" si="4"/>
        <v/>
      </c>
      <c r="AA31" s="64">
        <f>SUM(AA28:AA30)</f>
        <v>526.91800000000001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71.8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71.8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71.8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71.8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71.8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71.8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71.8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71.8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7.4859999999999989</v>
      </c>
      <c r="C51" s="88">
        <f t="shared" si="10"/>
        <v>7.8769999999999998</v>
      </c>
      <c r="D51" s="88">
        <f t="shared" si="10"/>
        <v>6.5950000000000006</v>
      </c>
      <c r="E51" s="88">
        <f t="shared" si="10"/>
        <v>6.66</v>
      </c>
      <c r="F51" s="88">
        <f t="shared" si="10"/>
        <v>8.7149999999999999</v>
      </c>
      <c r="G51" s="88">
        <f t="shared" si="10"/>
        <v>8.9220000000000006</v>
      </c>
      <c r="H51" s="88">
        <f t="shared" si="10"/>
        <v>23.935999999999996</v>
      </c>
      <c r="I51" s="88">
        <f t="shared" si="10"/>
        <v>28.718</v>
      </c>
      <c r="J51" s="88">
        <f t="shared" si="10"/>
        <v>35.853999999999999</v>
      </c>
      <c r="K51" s="88">
        <f t="shared" si="10"/>
        <v>37.887</v>
      </c>
      <c r="L51" s="88">
        <f t="shared" si="10"/>
        <v>12.949</v>
      </c>
      <c r="M51" s="88">
        <f t="shared" si="10"/>
        <v>40.665000000000006</v>
      </c>
      <c r="N51" s="88">
        <f t="shared" si="10"/>
        <v>8.8170000000000002</v>
      </c>
      <c r="O51" s="88">
        <f t="shared" si="10"/>
        <v>7.25</v>
      </c>
      <c r="P51" s="88">
        <f t="shared" si="10"/>
        <v>8.5960000000000001</v>
      </c>
      <c r="Q51" s="88">
        <f t="shared" si="10"/>
        <v>74.646999999999991</v>
      </c>
      <c r="R51" s="88">
        <f t="shared" si="10"/>
        <v>27.952999999999999</v>
      </c>
      <c r="S51" s="88">
        <f t="shared" si="10"/>
        <v>27.146999999999998</v>
      </c>
      <c r="T51" s="88">
        <f t="shared" si="10"/>
        <v>48.834000000000003</v>
      </c>
      <c r="U51" s="88">
        <f t="shared" si="10"/>
        <v>36.375</v>
      </c>
      <c r="V51" s="88">
        <f t="shared" si="10"/>
        <v>39.592000000000006</v>
      </c>
      <c r="W51" s="88">
        <f t="shared" si="10"/>
        <v>35.966999999999999</v>
      </c>
      <c r="X51" s="88">
        <f t="shared" si="10"/>
        <v>28.496000000000002</v>
      </c>
      <c r="Y51" s="88">
        <f t="shared" si="10"/>
        <v>28.78</v>
      </c>
      <c r="Z51" s="89" t="str">
        <f t="shared" si="10"/>
        <v/>
      </c>
      <c r="AA51" s="105">
        <f>SUM(B51:Z51)</f>
        <v>598.71799999999996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7.4860000000000007</v>
      </c>
      <c r="C4" s="18">
        <v>7.8770000000000007</v>
      </c>
      <c r="D4" s="18">
        <v>6.5950000000000006</v>
      </c>
      <c r="E4" s="18">
        <v>6.66</v>
      </c>
      <c r="F4" s="18">
        <v>8.7150000000000016</v>
      </c>
      <c r="G4" s="18">
        <v>8.9220000000000006</v>
      </c>
      <c r="H4" s="18">
        <v>23.936000000000003</v>
      </c>
      <c r="I4" s="18">
        <v>28.718000000000004</v>
      </c>
      <c r="J4" s="18">
        <v>35.853999999999999</v>
      </c>
      <c r="K4" s="18">
        <v>37.887</v>
      </c>
      <c r="L4" s="18">
        <v>12.949</v>
      </c>
      <c r="M4" s="18">
        <v>40.665000000000006</v>
      </c>
      <c r="N4" s="18">
        <v>8.8170000000000002</v>
      </c>
      <c r="O4" s="18">
        <v>7.25</v>
      </c>
      <c r="P4" s="18">
        <v>8.5960000000000001</v>
      </c>
      <c r="Q4" s="18">
        <v>74.654000000000011</v>
      </c>
      <c r="R4" s="18">
        <v>27.952999999999999</v>
      </c>
      <c r="S4" s="18">
        <v>27.146999999999998</v>
      </c>
      <c r="T4" s="18">
        <v>48.834000000000003</v>
      </c>
      <c r="U4" s="18">
        <v>36.375</v>
      </c>
      <c r="V4" s="18">
        <v>39.592000000000006</v>
      </c>
      <c r="W4" s="18">
        <v>35.966999999999999</v>
      </c>
      <c r="X4" s="18">
        <v>28.495999999999999</v>
      </c>
      <c r="Y4" s="18">
        <v>28.779999999999998</v>
      </c>
      <c r="Z4" s="19"/>
      <c r="AA4" s="20">
        <f>SUM(B4:Z4)</f>
        <v>598.72500000000002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361.96</v>
      </c>
      <c r="C7" s="28">
        <v>302.07</v>
      </c>
      <c r="D7" s="28">
        <v>293.89999999999998</v>
      </c>
      <c r="E7" s="28">
        <v>262.77</v>
      </c>
      <c r="F7" s="28">
        <v>289.52999999999997</v>
      </c>
      <c r="G7" s="28">
        <v>327.22000000000003</v>
      </c>
      <c r="H7" s="28">
        <v>259.74</v>
      </c>
      <c r="I7" s="28">
        <v>261.22000000000003</v>
      </c>
      <c r="J7" s="28">
        <v>248.17</v>
      </c>
      <c r="K7" s="28">
        <v>244.21</v>
      </c>
      <c r="L7" s="28">
        <v>256.2</v>
      </c>
      <c r="M7" s="28">
        <v>245.4</v>
      </c>
      <c r="N7" s="28">
        <v>262.13</v>
      </c>
      <c r="O7" s="28">
        <v>261.87</v>
      </c>
      <c r="P7" s="28">
        <v>266.51</v>
      </c>
      <c r="Q7" s="28">
        <v>350.19</v>
      </c>
      <c r="R7" s="28">
        <v>400.18</v>
      </c>
      <c r="S7" s="28">
        <v>425.9</v>
      </c>
      <c r="T7" s="28">
        <v>425.91</v>
      </c>
      <c r="U7" s="28">
        <v>422.42</v>
      </c>
      <c r="V7" s="28">
        <v>431.88</v>
      </c>
      <c r="W7" s="28">
        <v>375.38</v>
      </c>
      <c r="X7" s="28">
        <v>407.85</v>
      </c>
      <c r="Y7" s="28">
        <v>376.53</v>
      </c>
      <c r="Z7" s="29"/>
      <c r="AA7" s="30">
        <f>IF(SUM(B7:Z7)&lt;&gt;0,AVERAGEIF(B7:Z7,"&lt;&gt;"""),"")</f>
        <v>323.29749999999996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20</v>
      </c>
      <c r="S12" s="52">
        <v>20</v>
      </c>
      <c r="T12" s="52">
        <v>20</v>
      </c>
      <c r="U12" s="52">
        <v>20</v>
      </c>
      <c r="V12" s="52">
        <v>20</v>
      </c>
      <c r="W12" s="52">
        <v>20</v>
      </c>
      <c r="X12" s="52">
        <v>6.8129999999999997</v>
      </c>
      <c r="Y12" s="52">
        <v>20</v>
      </c>
      <c r="Z12" s="53"/>
      <c r="AA12" s="54">
        <f t="shared" si="0"/>
        <v>146.81299999999999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4.7160000000000002</v>
      </c>
      <c r="C14" s="57">
        <v>4.6059999999999999</v>
      </c>
      <c r="D14" s="57">
        <v>4.25</v>
      </c>
      <c r="E14" s="57">
        <v>3.1040000000000001</v>
      </c>
      <c r="F14" s="57">
        <v>4.3079999999999998</v>
      </c>
      <c r="G14" s="57">
        <v>2.778</v>
      </c>
      <c r="H14" s="57">
        <v>14.071999999999999</v>
      </c>
      <c r="I14" s="57">
        <v>21.661000000000001</v>
      </c>
      <c r="J14" s="57">
        <v>31.526</v>
      </c>
      <c r="K14" s="57">
        <v>35.71</v>
      </c>
      <c r="L14" s="57">
        <v>11.635</v>
      </c>
      <c r="M14" s="57">
        <v>40.027000000000001</v>
      </c>
      <c r="N14" s="57">
        <v>8.8170000000000002</v>
      </c>
      <c r="O14" s="57">
        <v>1.4390000000000001</v>
      </c>
      <c r="P14" s="57"/>
      <c r="Q14" s="57">
        <v>67.795000000000002</v>
      </c>
      <c r="R14" s="57">
        <v>6.5519999999999996</v>
      </c>
      <c r="S14" s="57">
        <v>4.2090000000000005</v>
      </c>
      <c r="T14" s="57">
        <v>28.458000000000002</v>
      </c>
      <c r="U14" s="57">
        <v>10.097</v>
      </c>
      <c r="V14" s="57">
        <v>10.143000000000001</v>
      </c>
      <c r="W14" s="57">
        <v>10.378</v>
      </c>
      <c r="X14" s="57">
        <v>4.3170000000000002</v>
      </c>
      <c r="Y14" s="57">
        <v>7.1849999999999996</v>
      </c>
      <c r="Z14" s="58"/>
      <c r="AA14" s="59">
        <f t="shared" si="0"/>
        <v>337.78300000000002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4.7160000000000002</v>
      </c>
      <c r="C16" s="62">
        <f t="shared" ref="C16:Z16" si="1">IF(LEN(C$2)&gt;0,SUM(C10:C15),"")</f>
        <v>4.6059999999999999</v>
      </c>
      <c r="D16" s="62">
        <f t="shared" si="1"/>
        <v>4.25</v>
      </c>
      <c r="E16" s="62">
        <f t="shared" si="1"/>
        <v>3.1040000000000001</v>
      </c>
      <c r="F16" s="62">
        <f t="shared" si="1"/>
        <v>4.3079999999999998</v>
      </c>
      <c r="G16" s="62">
        <f t="shared" si="1"/>
        <v>2.778</v>
      </c>
      <c r="H16" s="62">
        <f t="shared" si="1"/>
        <v>14.071999999999999</v>
      </c>
      <c r="I16" s="62">
        <f t="shared" si="1"/>
        <v>21.661000000000001</v>
      </c>
      <c r="J16" s="62">
        <f t="shared" si="1"/>
        <v>31.526</v>
      </c>
      <c r="K16" s="62">
        <f t="shared" si="1"/>
        <v>35.71</v>
      </c>
      <c r="L16" s="62">
        <f t="shared" si="1"/>
        <v>11.635</v>
      </c>
      <c r="M16" s="62">
        <f t="shared" si="1"/>
        <v>40.027000000000001</v>
      </c>
      <c r="N16" s="62">
        <f t="shared" si="1"/>
        <v>8.8170000000000002</v>
      </c>
      <c r="O16" s="62">
        <f t="shared" si="1"/>
        <v>1.4390000000000001</v>
      </c>
      <c r="P16" s="62">
        <f t="shared" si="1"/>
        <v>0</v>
      </c>
      <c r="Q16" s="62">
        <f t="shared" si="1"/>
        <v>67.795000000000002</v>
      </c>
      <c r="R16" s="62">
        <f t="shared" si="1"/>
        <v>26.552</v>
      </c>
      <c r="S16" s="62">
        <f t="shared" si="1"/>
        <v>24.209</v>
      </c>
      <c r="T16" s="62">
        <f t="shared" si="1"/>
        <v>48.457999999999998</v>
      </c>
      <c r="U16" s="62">
        <f t="shared" si="1"/>
        <v>30.097000000000001</v>
      </c>
      <c r="V16" s="62">
        <f t="shared" si="1"/>
        <v>30.143000000000001</v>
      </c>
      <c r="W16" s="62">
        <f t="shared" si="1"/>
        <v>30.378</v>
      </c>
      <c r="X16" s="62">
        <f t="shared" si="1"/>
        <v>11.129999999999999</v>
      </c>
      <c r="Y16" s="62">
        <f t="shared" si="1"/>
        <v>27.184999999999999</v>
      </c>
      <c r="Z16" s="63" t="str">
        <f t="shared" si="1"/>
        <v/>
      </c>
      <c r="AA16" s="64">
        <f>SUM(AA10:AA15)</f>
        <v>484.596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1.3140000000000001</v>
      </c>
      <c r="M20" s="77">
        <v>0.63800000000000001</v>
      </c>
      <c r="N20" s="77"/>
      <c r="O20" s="77">
        <v>4.2319999999999993</v>
      </c>
      <c r="P20" s="77">
        <v>8.2409999999999997</v>
      </c>
      <c r="Q20" s="77">
        <v>4.9420000000000002</v>
      </c>
      <c r="R20" s="77"/>
      <c r="S20" s="77"/>
      <c r="T20" s="77"/>
      <c r="U20" s="77">
        <v>2.2610000000000001</v>
      </c>
      <c r="V20" s="77">
        <v>2.2570000000000001</v>
      </c>
      <c r="W20" s="77">
        <v>1.4690000000000001</v>
      </c>
      <c r="X20" s="77">
        <v>5.7009999999999996</v>
      </c>
      <c r="Y20" s="77"/>
      <c r="Z20" s="78"/>
      <c r="AA20" s="79">
        <f t="shared" si="2"/>
        <v>31.055</v>
      </c>
    </row>
    <row r="21" spans="1:27" ht="24.95" customHeight="1" x14ac:dyDescent="0.2">
      <c r="A21" s="75" t="s">
        <v>16</v>
      </c>
      <c r="B21" s="80">
        <v>2.7699999999999996</v>
      </c>
      <c r="C21" s="81">
        <v>3.2709999999999999</v>
      </c>
      <c r="D21" s="81">
        <v>2.3450000000000002</v>
      </c>
      <c r="E21" s="81">
        <v>3.556</v>
      </c>
      <c r="F21" s="81">
        <v>4.407</v>
      </c>
      <c r="G21" s="81">
        <v>6.1440000000000001</v>
      </c>
      <c r="H21" s="81">
        <v>9.8640000000000008</v>
      </c>
      <c r="I21" s="81">
        <v>7.0569999999999995</v>
      </c>
      <c r="J21" s="81">
        <v>4.3280000000000003</v>
      </c>
      <c r="K21" s="81">
        <v>2.177</v>
      </c>
      <c r="L21" s="81"/>
      <c r="M21" s="81"/>
      <c r="N21" s="81"/>
      <c r="O21" s="81">
        <v>1.579</v>
      </c>
      <c r="P21" s="81">
        <v>0.35499999999999998</v>
      </c>
      <c r="Q21" s="81">
        <v>1.917</v>
      </c>
      <c r="R21" s="81">
        <v>1.401</v>
      </c>
      <c r="S21" s="81">
        <v>2.9379999999999997</v>
      </c>
      <c r="T21" s="81">
        <v>0.376</v>
      </c>
      <c r="U21" s="81">
        <v>4.0170000000000003</v>
      </c>
      <c r="V21" s="81">
        <v>7.1920000000000002</v>
      </c>
      <c r="W21" s="81">
        <v>4.12</v>
      </c>
      <c r="X21" s="81">
        <v>11.665000000000001</v>
      </c>
      <c r="Y21" s="81">
        <v>1.595</v>
      </c>
      <c r="Z21" s="78"/>
      <c r="AA21" s="79">
        <f t="shared" si="2"/>
        <v>83.074000000000026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2.7699999999999996</v>
      </c>
      <c r="C25" s="88">
        <f t="shared" si="3"/>
        <v>3.2709999999999999</v>
      </c>
      <c r="D25" s="88">
        <f t="shared" si="3"/>
        <v>2.3450000000000002</v>
      </c>
      <c r="E25" s="88">
        <f t="shared" si="3"/>
        <v>3.556</v>
      </c>
      <c r="F25" s="88">
        <f t="shared" si="3"/>
        <v>4.407</v>
      </c>
      <c r="G25" s="88">
        <f t="shared" si="3"/>
        <v>6.1440000000000001</v>
      </c>
      <c r="H25" s="88">
        <f t="shared" si="3"/>
        <v>9.8640000000000008</v>
      </c>
      <c r="I25" s="88">
        <f t="shared" si="3"/>
        <v>7.0569999999999995</v>
      </c>
      <c r="J25" s="88">
        <f t="shared" si="3"/>
        <v>4.3280000000000003</v>
      </c>
      <c r="K25" s="88">
        <f t="shared" si="3"/>
        <v>2.177</v>
      </c>
      <c r="L25" s="88">
        <f t="shared" si="3"/>
        <v>1.3140000000000001</v>
      </c>
      <c r="M25" s="88">
        <f t="shared" si="3"/>
        <v>0.63800000000000001</v>
      </c>
      <c r="N25" s="88">
        <f t="shared" si="3"/>
        <v>0</v>
      </c>
      <c r="O25" s="88">
        <f t="shared" si="3"/>
        <v>5.8109999999999991</v>
      </c>
      <c r="P25" s="88">
        <f t="shared" si="3"/>
        <v>8.5960000000000001</v>
      </c>
      <c r="Q25" s="88">
        <f t="shared" si="3"/>
        <v>6.859</v>
      </c>
      <c r="R25" s="88">
        <f t="shared" si="3"/>
        <v>1.401</v>
      </c>
      <c r="S25" s="88">
        <f t="shared" si="3"/>
        <v>2.9379999999999997</v>
      </c>
      <c r="T25" s="88">
        <f t="shared" si="3"/>
        <v>0.376</v>
      </c>
      <c r="U25" s="88">
        <f t="shared" si="3"/>
        <v>6.2780000000000005</v>
      </c>
      <c r="V25" s="88">
        <f t="shared" si="3"/>
        <v>9.4489999999999998</v>
      </c>
      <c r="W25" s="88">
        <f t="shared" si="3"/>
        <v>5.5890000000000004</v>
      </c>
      <c r="X25" s="88">
        <f t="shared" si="3"/>
        <v>17.366</v>
      </c>
      <c r="Y25" s="88">
        <f t="shared" si="3"/>
        <v>1.595</v>
      </c>
      <c r="Z25" s="89">
        <f t="shared" si="3"/>
        <v>0</v>
      </c>
      <c r="AA25" s="90">
        <f t="shared" si="3"/>
        <v>114.12900000000002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7.4859999999999998</v>
      </c>
      <c r="C29" s="77">
        <v>7.8769999999999998</v>
      </c>
      <c r="D29" s="77">
        <v>6.5949999999999998</v>
      </c>
      <c r="E29" s="77">
        <v>6.66</v>
      </c>
      <c r="F29" s="77">
        <v>8.7149999999999999</v>
      </c>
      <c r="G29" s="77">
        <v>8.9220000000000006</v>
      </c>
      <c r="H29" s="77">
        <v>23.936</v>
      </c>
      <c r="I29" s="77">
        <v>28.718</v>
      </c>
      <c r="J29" s="77">
        <v>35.853999999999999</v>
      </c>
      <c r="K29" s="77">
        <v>37.887</v>
      </c>
      <c r="L29" s="77">
        <v>12.949</v>
      </c>
      <c r="M29" s="77">
        <v>40.664999999999999</v>
      </c>
      <c r="N29" s="77">
        <v>8.8170000000000002</v>
      </c>
      <c r="O29" s="77">
        <v>7.25</v>
      </c>
      <c r="P29" s="77">
        <v>8.5960000000000001</v>
      </c>
      <c r="Q29" s="77">
        <v>74.653999999999996</v>
      </c>
      <c r="R29" s="77">
        <v>27.952999999999999</v>
      </c>
      <c r="S29" s="77">
        <v>27.146999999999998</v>
      </c>
      <c r="T29" s="77">
        <v>48.834000000000003</v>
      </c>
      <c r="U29" s="77">
        <v>36.375</v>
      </c>
      <c r="V29" s="77">
        <v>39.591999999999999</v>
      </c>
      <c r="W29" s="77">
        <v>35.966999999999999</v>
      </c>
      <c r="X29" s="77">
        <v>28.495999999999999</v>
      </c>
      <c r="Y29" s="77">
        <v>28.78</v>
      </c>
      <c r="Z29" s="78"/>
      <c r="AA29" s="79">
        <f>SUM(B29:Z29)</f>
        <v>598.72499999999991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7.4859999999999998</v>
      </c>
      <c r="C31" s="62">
        <f t="shared" si="4"/>
        <v>7.8769999999999998</v>
      </c>
      <c r="D31" s="62">
        <f t="shared" si="4"/>
        <v>6.5949999999999998</v>
      </c>
      <c r="E31" s="62">
        <f t="shared" si="4"/>
        <v>6.66</v>
      </c>
      <c r="F31" s="62">
        <f t="shared" si="4"/>
        <v>8.7149999999999999</v>
      </c>
      <c r="G31" s="62">
        <f t="shared" si="4"/>
        <v>8.9220000000000006</v>
      </c>
      <c r="H31" s="62">
        <f t="shared" si="4"/>
        <v>23.936</v>
      </c>
      <c r="I31" s="62">
        <f t="shared" si="4"/>
        <v>28.718</v>
      </c>
      <c r="J31" s="62">
        <f t="shared" si="4"/>
        <v>35.853999999999999</v>
      </c>
      <c r="K31" s="62">
        <f t="shared" si="4"/>
        <v>37.887</v>
      </c>
      <c r="L31" s="62">
        <f t="shared" si="4"/>
        <v>12.949</v>
      </c>
      <c r="M31" s="62">
        <f t="shared" si="4"/>
        <v>40.664999999999999</v>
      </c>
      <c r="N31" s="62">
        <f t="shared" si="4"/>
        <v>8.8170000000000002</v>
      </c>
      <c r="O31" s="62">
        <f t="shared" si="4"/>
        <v>7.25</v>
      </c>
      <c r="P31" s="62">
        <f t="shared" si="4"/>
        <v>8.5960000000000001</v>
      </c>
      <c r="Q31" s="62">
        <f t="shared" si="4"/>
        <v>74.653999999999996</v>
      </c>
      <c r="R31" s="62">
        <f t="shared" si="4"/>
        <v>27.952999999999999</v>
      </c>
      <c r="S31" s="62">
        <f t="shared" si="4"/>
        <v>27.146999999999998</v>
      </c>
      <c r="T31" s="62">
        <f t="shared" si="4"/>
        <v>48.834000000000003</v>
      </c>
      <c r="U31" s="62">
        <f t="shared" si="4"/>
        <v>36.375</v>
      </c>
      <c r="V31" s="62">
        <f t="shared" si="4"/>
        <v>39.591999999999999</v>
      </c>
      <c r="W31" s="62">
        <f t="shared" si="4"/>
        <v>35.966999999999999</v>
      </c>
      <c r="X31" s="62">
        <f t="shared" si="4"/>
        <v>28.495999999999999</v>
      </c>
      <c r="Y31" s="62">
        <f t="shared" si="4"/>
        <v>28.78</v>
      </c>
      <c r="Z31" s="63">
        <f t="shared" si="4"/>
        <v>0</v>
      </c>
      <c r="AA31" s="64">
        <f t="shared" si="4"/>
        <v>598.72499999999991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7.4859999999999998</v>
      </c>
      <c r="C51" s="88">
        <f t="shared" si="10"/>
        <v>7.8769999999999998</v>
      </c>
      <c r="D51" s="88">
        <f t="shared" si="10"/>
        <v>6.5950000000000006</v>
      </c>
      <c r="E51" s="88">
        <f t="shared" si="10"/>
        <v>6.66</v>
      </c>
      <c r="F51" s="88">
        <f t="shared" si="10"/>
        <v>8.7149999999999999</v>
      </c>
      <c r="G51" s="88">
        <f t="shared" si="10"/>
        <v>8.9220000000000006</v>
      </c>
      <c r="H51" s="88">
        <f t="shared" si="10"/>
        <v>23.936</v>
      </c>
      <c r="I51" s="88">
        <f t="shared" si="10"/>
        <v>28.718</v>
      </c>
      <c r="J51" s="88">
        <f t="shared" si="10"/>
        <v>35.853999999999999</v>
      </c>
      <c r="K51" s="88">
        <f t="shared" si="10"/>
        <v>37.887</v>
      </c>
      <c r="L51" s="88">
        <f t="shared" si="10"/>
        <v>12.949</v>
      </c>
      <c r="M51" s="88">
        <f t="shared" si="10"/>
        <v>40.664999999999999</v>
      </c>
      <c r="N51" s="88">
        <f t="shared" si="10"/>
        <v>8.8170000000000002</v>
      </c>
      <c r="O51" s="88">
        <f t="shared" si="10"/>
        <v>7.2499999999999991</v>
      </c>
      <c r="P51" s="88">
        <f t="shared" si="10"/>
        <v>8.5960000000000001</v>
      </c>
      <c r="Q51" s="88">
        <f t="shared" si="10"/>
        <v>74.653999999999996</v>
      </c>
      <c r="R51" s="88">
        <f t="shared" si="10"/>
        <v>27.952999999999999</v>
      </c>
      <c r="S51" s="88">
        <f t="shared" si="10"/>
        <v>27.146999999999998</v>
      </c>
      <c r="T51" s="88">
        <f t="shared" si="10"/>
        <v>48.833999999999996</v>
      </c>
      <c r="U51" s="88">
        <f t="shared" si="10"/>
        <v>36.375</v>
      </c>
      <c r="V51" s="88">
        <f t="shared" si="10"/>
        <v>39.591999999999999</v>
      </c>
      <c r="W51" s="88">
        <f t="shared" si="10"/>
        <v>35.966999999999999</v>
      </c>
      <c r="X51" s="88">
        <f t="shared" si="10"/>
        <v>28.495999999999999</v>
      </c>
      <c r="Y51" s="88">
        <f t="shared" si="10"/>
        <v>28.779999999999998</v>
      </c>
      <c r="Z51" s="89">
        <f t="shared" si="10"/>
        <v>0</v>
      </c>
      <c r="AA51" s="105">
        <f>SUM(B51:Z51)</f>
        <v>598.72499999999991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-71.8</v>
      </c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-71.8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361.96</v>
      </c>
      <c r="C7" s="118">
        <v>302.07</v>
      </c>
      <c r="D7" s="118">
        <v>293.89999999999998</v>
      </c>
      <c r="E7" s="118">
        <v>262.77</v>
      </c>
      <c r="F7" s="118">
        <v>289.52999999999997</v>
      </c>
      <c r="G7" s="118">
        <v>327.22000000000003</v>
      </c>
      <c r="H7" s="118">
        <v>259.74</v>
      </c>
      <c r="I7" s="118">
        <v>261.22000000000003</v>
      </c>
      <c r="J7" s="118">
        <v>248.17</v>
      </c>
      <c r="K7" s="118">
        <v>244.21</v>
      </c>
      <c r="L7" s="118">
        <v>256.2</v>
      </c>
      <c r="M7" s="118">
        <v>245.4</v>
      </c>
      <c r="N7" s="118">
        <v>262.13</v>
      </c>
      <c r="O7" s="118">
        <v>261.87</v>
      </c>
      <c r="P7" s="118">
        <v>266.51</v>
      </c>
      <c r="Q7" s="118">
        <v>350.19</v>
      </c>
      <c r="R7" s="118">
        <v>400.18</v>
      </c>
      <c r="S7" s="118">
        <v>425.9</v>
      </c>
      <c r="T7" s="118">
        <v>425.91</v>
      </c>
      <c r="U7" s="118">
        <v>422.42</v>
      </c>
      <c r="V7" s="118">
        <v>431.88</v>
      </c>
      <c r="W7" s="118">
        <v>375.38</v>
      </c>
      <c r="X7" s="118">
        <v>407.85</v>
      </c>
      <c r="Y7" s="118">
        <v>376.53</v>
      </c>
      <c r="Z7" s="119"/>
      <c r="AA7" s="120">
        <f>IF(SUM(B7:Z7)&lt;&gt;0,AVERAGEIF(B7:Z7,"&lt;&gt;"""),"")</f>
        <v>323.29749999999996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71.8</v>
      </c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71.8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71.8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71.8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2022-07-04T13:24:48Z</dcterms:created>
  <dcterms:modified xsi:type="dcterms:W3CDTF">2022-07-04T13:24:49Z</dcterms:modified>
</cp:coreProperties>
</file>