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<sst xmlns="http://schemas.openxmlformats.org/spreadsheetml/2006/main" count="117" uniqueCount="53">
  <si>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03/07/2022 16:19:39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</si>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</sst>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31.736000000000001</c:v>
                </c:pt>
                <c:pt idx="1">
                  <c:v>31.978000000000002</c:v>
                </c:pt>
                <c:pt idx="2">
                  <c:v>28.36</c:v>
                </c:pt>
                <c:pt idx="3">
                  <c:v>35.948</c:v>
                </c:pt>
                <c:pt idx="4">
                  <c:v>31.9</c:v>
                </c:pt>
                <c:pt idx="5">
                  <c:v>33.602000000000004</c:v>
                </c:pt>
                <c:pt idx="6">
                  <c:v>22.015999999999998</c:v>
                </c:pt>
                <c:pt idx="7">
                  <c:v>16.248999999999999</c:v>
                </c:pt>
                <c:pt idx="8">
                  <c:v>24.811</c:v>
                </c:pt>
                <c:pt idx="9">
                  <c:v>32.122</c:v>
                </c:pt>
                <c:pt idx="10">
                  <c:v>29.02</c:v>
                </c:pt>
                <c:pt idx="11">
                  <c:v>20.55</c:v>
                </c:pt>
                <c:pt idx="12">
                  <c:v>28.079000000000001</c:v>
                </c:pt>
                <c:pt idx="13">
                  <c:v>29.588999999999999</c:v>
                </c:pt>
                <c:pt idx="14">
                  <c:v>28.732000000000003</c:v>
                </c:pt>
                <c:pt idx="15">
                  <c:v>37.142000000000003</c:v>
                </c:pt>
                <c:pt idx="16">
                  <c:v>50</c:v>
                </c:pt>
                <c:pt idx="18">
                  <c:v>40</c:v>
                </c:pt>
                <c:pt idx="19">
                  <c:v>12.516</c:v>
                </c:pt>
                <c:pt idx="20">
                  <c:v>22.355</c:v>
                </c:pt>
                <c:pt idx="21">
                  <c:v>52.901000000000003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3.0000000000000001E-3</c:v>
                </c:pt>
                <c:pt idx="8">
                  <c:v>0.112</c:v>
                </c:pt>
                <c:pt idx="9">
                  <c:v>4.3999999999999997E-2</c:v>
                </c:pt>
                <c:pt idx="10">
                  <c:v>3.1E-2</c:v>
                </c:pt>
                <c:pt idx="11">
                  <c:v>4.0000000000000001E-3</c:v>
                </c:pt>
                <c:pt idx="12">
                  <c:v>1.2999999999999999E-2</c:v>
                </c:pt>
                <c:pt idx="16">
                  <c:v>2.1000000000000001E-2</c:v>
                </c:pt>
                <c:pt idx="17">
                  <c:v>7.6040000000000001</c:v>
                </c:pt>
                <c:pt idx="18">
                  <c:v>7.400000000000001E-2</c:v>
                </c:pt>
                <c:pt idx="19">
                  <c:v>2.472</c:v>
                </c:pt>
                <c:pt idx="20">
                  <c:v>0.44900000000000001</c:v>
                </c:pt>
                <c:pt idx="22">
                  <c:v>1.3659999999999999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202856"/>
        <c:axId val="307207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34.172999999999995</c:v>
                </c:pt>
                <c:pt idx="1">
                  <c:v>31.978000000000002</c:v>
                </c:pt>
                <c:pt idx="2">
                  <c:v>28.36</c:v>
                </c:pt>
                <c:pt idx="3">
                  <c:v>35.948</c:v>
                </c:pt>
                <c:pt idx="4">
                  <c:v>31.9</c:v>
                </c:pt>
                <c:pt idx="5">
                  <c:v>33.60499999999999</c:v>
                </c:pt>
                <c:pt idx="6">
                  <c:v>23.497999999999998</c:v>
                </c:pt>
                <c:pt idx="7">
                  <c:v>21.384999999999998</c:v>
                </c:pt>
                <c:pt idx="8">
                  <c:v>26.856999999999999</c:v>
                </c:pt>
                <c:pt idx="9">
                  <c:v>32.165999999999997</c:v>
                </c:pt>
                <c:pt idx="10">
                  <c:v>31.264000000000006</c:v>
                </c:pt>
                <c:pt idx="11">
                  <c:v>23.493000000000002</c:v>
                </c:pt>
                <c:pt idx="12">
                  <c:v>28.524999999999999</c:v>
                </c:pt>
                <c:pt idx="13">
                  <c:v>29.588999999999999</c:v>
                </c:pt>
                <c:pt idx="14">
                  <c:v>28.731999999999996</c:v>
                </c:pt>
                <c:pt idx="15">
                  <c:v>37.142000000000003</c:v>
                </c:pt>
                <c:pt idx="16">
                  <c:v>50.021000000000008</c:v>
                </c:pt>
                <c:pt idx="17">
                  <c:v>8.6</c:v>
                </c:pt>
                <c:pt idx="18">
                  <c:v>40.201000000000001</c:v>
                </c:pt>
                <c:pt idx="19">
                  <c:v>14.988</c:v>
                </c:pt>
                <c:pt idx="20">
                  <c:v>22.804000000000006</c:v>
                </c:pt>
                <c:pt idx="21">
                  <c:v>53.900999999999996</c:v>
                </c:pt>
                <c:pt idx="22">
                  <c:v>33.366</c:v>
                </c:pt>
                <c:pt idx="23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202856"/>
        <c:axId val="307207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308.61</c:v>
                </c:pt>
                <c:pt idx="1">
                  <c:v>275.92</c:v>
                </c:pt>
                <c:pt idx="2">
                  <c:v>247</c:v>
                </c:pt>
                <c:pt idx="3">
                  <c:v>244.64</c:v>
                </c:pt>
                <c:pt idx="4">
                  <c:v>244.58</c:v>
                </c:pt>
                <c:pt idx="5">
                  <c:v>249.87</c:v>
                </c:pt>
                <c:pt idx="6">
                  <c:v>252.86</c:v>
                </c:pt>
                <c:pt idx="7">
                  <c:v>277.52999999999997</c:v>
                </c:pt>
                <c:pt idx="8">
                  <c:v>245.71</c:v>
                </c:pt>
                <c:pt idx="9">
                  <c:v>249.7</c:v>
                </c:pt>
                <c:pt idx="10">
                  <c:v>246.27</c:v>
                </c:pt>
                <c:pt idx="11">
                  <c:v>245.21</c:v>
                </c:pt>
                <c:pt idx="12">
                  <c:v>246.53</c:v>
                </c:pt>
                <c:pt idx="13">
                  <c:v>246.73</c:v>
                </c:pt>
                <c:pt idx="14">
                  <c:v>248.28</c:v>
                </c:pt>
                <c:pt idx="15">
                  <c:v>269.94</c:v>
                </c:pt>
                <c:pt idx="16">
                  <c:v>384.77</c:v>
                </c:pt>
                <c:pt idx="17">
                  <c:v>404.12</c:v>
                </c:pt>
                <c:pt idx="18">
                  <c:v>418.69</c:v>
                </c:pt>
                <c:pt idx="19">
                  <c:v>333.77</c:v>
                </c:pt>
                <c:pt idx="20">
                  <c:v>333.65</c:v>
                </c:pt>
                <c:pt idx="21">
                  <c:v>293.56</c:v>
                </c:pt>
                <c:pt idx="22">
                  <c:v>400</c:v>
                </c:pt>
                <c:pt idx="23">
                  <c:v>376.72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208344"/>
        <c:axId val="307206384"/>
      </c:lineChart>
      <c:catAx>
        <c:axId val="307202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07952"/>
        <c:crosses val="autoZero"/>
        <c:auto val="1"/>
        <c:lblAlgn val="ctr"/>
        <c:lblOffset val="100"/>
        <c:noMultiLvlLbl val="0"/>
      </c:catAx>
      <c:valAx>
        <c:axId val="30720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02856"/>
        <c:crosses val="autoZero"/>
        <c:crossBetween val="between"/>
      </c:valAx>
      <c:valAx>
        <c:axId val="307206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208344"/>
        <c:crosses val="max"/>
        <c:crossBetween val="between"/>
      </c:valAx>
      <c:catAx>
        <c:axId val="307208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7206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34.173000000000002</v>
      </c>
      <c r="C4" s="18">
        <v>31.978000000000002</v>
      </c>
      <c r="D4" s="18">
        <v>28.36</v>
      </c>
      <c r="E4" s="18">
        <v>35.948</v>
      </c>
      <c r="F4" s="18">
        <v>31.9</v>
      </c>
      <c r="G4" s="18">
        <v>33.605000000000004</v>
      </c>
      <c r="H4" s="18">
        <v>23.497999999999998</v>
      </c>
      <c r="I4" s="18">
        <v>21.384999999999998</v>
      </c>
      <c r="J4" s="18">
        <v>26.856999999999999</v>
      </c>
      <c r="K4" s="18">
        <v>32.166000000000004</v>
      </c>
      <c r="L4" s="18">
        <v>31.263999999999999</v>
      </c>
      <c r="M4" s="18">
        <v>23.493000000000002</v>
      </c>
      <c r="N4" s="18">
        <v>28.525000000000002</v>
      </c>
      <c r="O4" s="18">
        <v>29.588999999999999</v>
      </c>
      <c r="P4" s="18">
        <v>28.732000000000003</v>
      </c>
      <c r="Q4" s="18">
        <v>37.142000000000003</v>
      </c>
      <c r="R4" s="18">
        <v>50.021000000000001</v>
      </c>
      <c r="S4" s="18">
        <v>8.6000000000000014</v>
      </c>
      <c r="T4" s="18">
        <v>40.173999999999992</v>
      </c>
      <c r="U4" s="18">
        <v>14.988</v>
      </c>
      <c r="V4" s="18">
        <v>22.804000000000002</v>
      </c>
      <c r="W4" s="18">
        <v>53.901000000000003</v>
      </c>
      <c r="X4" s="18">
        <v>33.366</v>
      </c>
      <c r="Y4" s="18">
        <v>32</v>
      </c>
      <c r="Z4" s="19"/>
      <c r="AA4" s="20">
        <f>SUM(B4:Z4)</f>
        <v>734.46899999999982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308.61</v>
      </c>
      <c r="C7" s="28">
        <v>275.92</v>
      </c>
      <c r="D7" s="28">
        <v>247</v>
      </c>
      <c r="E7" s="28">
        <v>244.64</v>
      </c>
      <c r="F7" s="28">
        <v>244.58</v>
      </c>
      <c r="G7" s="28">
        <v>249.87</v>
      </c>
      <c r="H7" s="28">
        <v>252.86</v>
      </c>
      <c r="I7" s="28">
        <v>277.52999999999997</v>
      </c>
      <c r="J7" s="28">
        <v>245.71</v>
      </c>
      <c r="K7" s="28">
        <v>249.7</v>
      </c>
      <c r="L7" s="28">
        <v>246.27</v>
      </c>
      <c r="M7" s="28">
        <v>245.21</v>
      </c>
      <c r="N7" s="28">
        <v>246.53</v>
      </c>
      <c r="O7" s="28">
        <v>246.73</v>
      </c>
      <c r="P7" s="28">
        <v>248.28</v>
      </c>
      <c r="Q7" s="28">
        <v>269.94</v>
      </c>
      <c r="R7" s="28">
        <v>384.77</v>
      </c>
      <c r="S7" s="28">
        <v>404.12</v>
      </c>
      <c r="T7" s="28">
        <v>418.69</v>
      </c>
      <c r="U7" s="28">
        <v>333.77</v>
      </c>
      <c r="V7" s="28">
        <v>333.65</v>
      </c>
      <c r="W7" s="28">
        <v>293.56</v>
      </c>
      <c r="X7" s="28">
        <v>400</v>
      </c>
      <c r="Y7" s="28">
        <v>376.72</v>
      </c>
      <c r="Z7" s="29"/>
      <c r="AA7" s="30">
        <f>IF(SUM(B7:Z7)&lt;&gt;0,AVERAGEIF(B7:Z7,"&lt;&gt;"""),"")</f>
        <v>293.52749999999997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31.736000000000001</v>
      </c>
      <c r="C12" s="52">
        <v>31.978000000000002</v>
      </c>
      <c r="D12" s="52">
        <v>28.36</v>
      </c>
      <c r="E12" s="52">
        <v>35.948</v>
      </c>
      <c r="F12" s="52">
        <v>31.9</v>
      </c>
      <c r="G12" s="52">
        <v>33.602000000000004</v>
      </c>
      <c r="H12" s="52">
        <v>22.015999999999998</v>
      </c>
      <c r="I12" s="52">
        <v>16.248999999999999</v>
      </c>
      <c r="J12" s="52">
        <v>24.811</v>
      </c>
      <c r="K12" s="52">
        <v>32.122</v>
      </c>
      <c r="L12" s="52">
        <v>29.02</v>
      </c>
      <c r="M12" s="52">
        <v>20.55</v>
      </c>
      <c r="N12" s="52">
        <v>28.079000000000001</v>
      </c>
      <c r="O12" s="52">
        <v>29.588999999999999</v>
      </c>
      <c r="P12" s="52">
        <v>28.732000000000003</v>
      </c>
      <c r="Q12" s="52">
        <v>37.142000000000003</v>
      </c>
      <c r="R12" s="52">
        <v>50</v>
      </c>
      <c r="S12" s="52"/>
      <c r="T12" s="52">
        <v>40</v>
      </c>
      <c r="U12" s="52">
        <v>12.516</v>
      </c>
      <c r="V12" s="52">
        <v>22.355</v>
      </c>
      <c r="W12" s="52">
        <v>52.901000000000003</v>
      </c>
      <c r="X12" s="52">
        <v>30</v>
      </c>
      <c r="Y12" s="52">
        <v>30</v>
      </c>
      <c r="Z12" s="53"/>
      <c r="AA12" s="54">
        <f t="shared" si="0"/>
        <v>699.60599999999999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3.0000000000000001E-3</v>
      </c>
      <c r="H14" s="57"/>
      <c r="I14" s="57"/>
      <c r="J14" s="57">
        <v>0.112</v>
      </c>
      <c r="K14" s="57">
        <v>4.3999999999999997E-2</v>
      </c>
      <c r="L14" s="57">
        <v>3.1E-2</v>
      </c>
      <c r="M14" s="57">
        <v>4.0000000000000001E-3</v>
      </c>
      <c r="N14" s="57">
        <v>1.2999999999999999E-2</v>
      </c>
      <c r="O14" s="57"/>
      <c r="P14" s="57"/>
      <c r="Q14" s="57"/>
      <c r="R14" s="57">
        <v>2.1000000000000001E-2</v>
      </c>
      <c r="S14" s="57">
        <v>7.6040000000000001</v>
      </c>
      <c r="T14" s="57">
        <v>7.400000000000001E-2</v>
      </c>
      <c r="U14" s="57">
        <v>2.472</v>
      </c>
      <c r="V14" s="57">
        <v>0.44900000000000001</v>
      </c>
      <c r="W14" s="57"/>
      <c r="X14" s="57">
        <v>1.3659999999999999</v>
      </c>
      <c r="Y14" s="57"/>
      <c r="Z14" s="58"/>
      <c r="AA14" s="59">
        <f t="shared" si="0"/>
        <v>12.193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31.736000000000001</v>
      </c>
      <c r="C16" s="62">
        <f t="shared" ref="C16:Z16" si="1">IF(LEN(C$2)&gt;0,SUM(C10:C15),"")</f>
        <v>31.978000000000002</v>
      </c>
      <c r="D16" s="62">
        <f t="shared" si="1"/>
        <v>28.36</v>
      </c>
      <c r="E16" s="62">
        <f t="shared" si="1"/>
        <v>35.948</v>
      </c>
      <c r="F16" s="62">
        <f t="shared" si="1"/>
        <v>31.9</v>
      </c>
      <c r="G16" s="62">
        <f t="shared" si="1"/>
        <v>33.605000000000004</v>
      </c>
      <c r="H16" s="62">
        <f t="shared" si="1"/>
        <v>22.015999999999998</v>
      </c>
      <c r="I16" s="62">
        <f t="shared" si="1"/>
        <v>16.248999999999999</v>
      </c>
      <c r="J16" s="62">
        <f t="shared" si="1"/>
        <v>24.922999999999998</v>
      </c>
      <c r="K16" s="62">
        <f t="shared" si="1"/>
        <v>32.165999999999997</v>
      </c>
      <c r="L16" s="62">
        <f t="shared" si="1"/>
        <v>29.050999999999998</v>
      </c>
      <c r="M16" s="62">
        <f t="shared" si="1"/>
        <v>20.554000000000002</v>
      </c>
      <c r="N16" s="62">
        <f t="shared" si="1"/>
        <v>28.092000000000002</v>
      </c>
      <c r="O16" s="62">
        <f t="shared" si="1"/>
        <v>29.588999999999999</v>
      </c>
      <c r="P16" s="62">
        <f t="shared" si="1"/>
        <v>28.732000000000003</v>
      </c>
      <c r="Q16" s="62">
        <f t="shared" si="1"/>
        <v>37.142000000000003</v>
      </c>
      <c r="R16" s="62">
        <f t="shared" si="1"/>
        <v>50.021000000000001</v>
      </c>
      <c r="S16" s="62">
        <f t="shared" si="1"/>
        <v>7.6040000000000001</v>
      </c>
      <c r="T16" s="62">
        <f t="shared" si="1"/>
        <v>40.073999999999998</v>
      </c>
      <c r="U16" s="62">
        <f t="shared" si="1"/>
        <v>14.988</v>
      </c>
      <c r="V16" s="62">
        <f t="shared" si="1"/>
        <v>22.804000000000002</v>
      </c>
      <c r="W16" s="62">
        <f t="shared" si="1"/>
        <v>52.901000000000003</v>
      </c>
      <c r="X16" s="62">
        <f t="shared" si="1"/>
        <v>31.366</v>
      </c>
      <c r="Y16" s="62">
        <f t="shared" si="1"/>
        <v>30</v>
      </c>
      <c r="Z16" s="63" t="str">
        <f t="shared" si="1"/>
        <v/>
      </c>
      <c r="AA16" s="64">
        <f>SUM(AA10:AA15)</f>
        <v>711.79899999999998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</v>
      </c>
      <c r="X20" s="77">
        <v>2</v>
      </c>
      <c r="Y20" s="77">
        <v>2</v>
      </c>
      <c r="Z20" s="78"/>
      <c r="AA20" s="79">
        <f t="shared" si="2"/>
        <v>5</v>
      </c>
    </row>
    <row r="21" spans="1:27" ht="24.95" customHeight="1" x14ac:dyDescent="0.2">
      <c r="A21" s="75" t="s">
        <v>16</v>
      </c>
      <c r="B21" s="80">
        <v>2.4369999999999998</v>
      </c>
      <c r="C21" s="81"/>
      <c r="D21" s="81"/>
      <c r="E21" s="81"/>
      <c r="F21" s="81"/>
      <c r="G21" s="81"/>
      <c r="H21" s="81">
        <v>1.482</v>
      </c>
      <c r="I21" s="81">
        <v>5.1360000000000001</v>
      </c>
      <c r="J21" s="81">
        <v>1.9340000000000002</v>
      </c>
      <c r="K21" s="81"/>
      <c r="L21" s="81">
        <v>2.2130000000000001</v>
      </c>
      <c r="M21" s="81">
        <v>2.9390000000000001</v>
      </c>
      <c r="N21" s="81">
        <v>0.433</v>
      </c>
      <c r="O21" s="81"/>
      <c r="P21" s="81"/>
      <c r="Q21" s="81"/>
      <c r="R21" s="81"/>
      <c r="S21" s="81">
        <v>0.996</v>
      </c>
      <c r="T21" s="81">
        <v>0.1</v>
      </c>
      <c r="U21" s="81"/>
      <c r="V21" s="81"/>
      <c r="W21" s="81"/>
      <c r="X21" s="81"/>
      <c r="Y21" s="81"/>
      <c r="Z21" s="78"/>
      <c r="AA21" s="79">
        <f t="shared" si="2"/>
        <v>17.670000000000002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2.4369999999999998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1.482</v>
      </c>
      <c r="I25" s="88">
        <f t="shared" si="3"/>
        <v>5.1360000000000001</v>
      </c>
      <c r="J25" s="88">
        <f t="shared" si="3"/>
        <v>1.9340000000000002</v>
      </c>
      <c r="K25" s="88">
        <f t="shared" si="3"/>
        <v>0</v>
      </c>
      <c r="L25" s="88">
        <f t="shared" si="3"/>
        <v>2.2130000000000001</v>
      </c>
      <c r="M25" s="88">
        <f t="shared" si="3"/>
        <v>2.9390000000000001</v>
      </c>
      <c r="N25" s="88">
        <f t="shared" si="3"/>
        <v>0.433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0.996</v>
      </c>
      <c r="T25" s="88">
        <f t="shared" si="3"/>
        <v>0.1</v>
      </c>
      <c r="U25" s="88">
        <f t="shared" si="3"/>
        <v>0</v>
      </c>
      <c r="V25" s="88">
        <f t="shared" si="3"/>
        <v>0</v>
      </c>
      <c r="W25" s="88">
        <f t="shared" si="3"/>
        <v>1</v>
      </c>
      <c r="X25" s="88">
        <f t="shared" si="3"/>
        <v>2</v>
      </c>
      <c r="Y25" s="88">
        <f t="shared" si="3"/>
        <v>2</v>
      </c>
      <c r="Z25" s="89" t="str">
        <f t="shared" si="3"/>
        <v/>
      </c>
      <c r="AA25" s="90">
        <f>SUM(AA19:AA24)</f>
        <v>22.67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34.173000000000002</v>
      </c>
      <c r="C29" s="77">
        <v>31.978000000000002</v>
      </c>
      <c r="D29" s="77">
        <v>28.36</v>
      </c>
      <c r="E29" s="77">
        <v>35.948</v>
      </c>
      <c r="F29" s="77">
        <v>31.9</v>
      </c>
      <c r="G29" s="77">
        <v>33.604999999999997</v>
      </c>
      <c r="H29" s="77">
        <v>23.498000000000001</v>
      </c>
      <c r="I29" s="77">
        <v>21.385000000000002</v>
      </c>
      <c r="J29" s="77">
        <v>26.856999999999999</v>
      </c>
      <c r="K29" s="77">
        <v>32.165999999999997</v>
      </c>
      <c r="L29" s="77">
        <v>31.263999999999999</v>
      </c>
      <c r="M29" s="77">
        <v>23.492999999999999</v>
      </c>
      <c r="N29" s="77">
        <v>28.524999999999999</v>
      </c>
      <c r="O29" s="77">
        <v>29.588999999999999</v>
      </c>
      <c r="P29" s="77">
        <v>28.731999999999999</v>
      </c>
      <c r="Q29" s="77">
        <v>37.142000000000003</v>
      </c>
      <c r="R29" s="77">
        <v>50.021000000000001</v>
      </c>
      <c r="S29" s="77">
        <v>8.6</v>
      </c>
      <c r="T29" s="77">
        <v>40.173999999999999</v>
      </c>
      <c r="U29" s="77">
        <v>14.988</v>
      </c>
      <c r="V29" s="77">
        <v>22.803999999999998</v>
      </c>
      <c r="W29" s="77">
        <v>53.901000000000003</v>
      </c>
      <c r="X29" s="77">
        <v>33.366</v>
      </c>
      <c r="Y29" s="77">
        <v>32</v>
      </c>
      <c r="Z29" s="78"/>
      <c r="AA29" s="79">
        <f>SUM(B29:Z29)</f>
        <v>734.46899999999982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34.173000000000002</v>
      </c>
      <c r="C31" s="62">
        <f t="shared" ref="C31:Z31" si="4">IF(LEN(C$2)&gt;0,SUM(C28:C30),"")</f>
        <v>31.978000000000002</v>
      </c>
      <c r="D31" s="62">
        <f t="shared" si="4"/>
        <v>28.36</v>
      </c>
      <c r="E31" s="62">
        <f t="shared" si="4"/>
        <v>35.948</v>
      </c>
      <c r="F31" s="62">
        <f t="shared" si="4"/>
        <v>31.9</v>
      </c>
      <c r="G31" s="62">
        <f t="shared" si="4"/>
        <v>33.604999999999997</v>
      </c>
      <c r="H31" s="62">
        <f t="shared" si="4"/>
        <v>23.498000000000001</v>
      </c>
      <c r="I31" s="62">
        <f t="shared" si="4"/>
        <v>21.385000000000002</v>
      </c>
      <c r="J31" s="62">
        <f t="shared" si="4"/>
        <v>26.856999999999999</v>
      </c>
      <c r="K31" s="62">
        <f t="shared" si="4"/>
        <v>32.165999999999997</v>
      </c>
      <c r="L31" s="62">
        <f t="shared" si="4"/>
        <v>31.263999999999999</v>
      </c>
      <c r="M31" s="62">
        <f t="shared" si="4"/>
        <v>23.492999999999999</v>
      </c>
      <c r="N31" s="62">
        <f t="shared" si="4"/>
        <v>28.524999999999999</v>
      </c>
      <c r="O31" s="62">
        <f t="shared" si="4"/>
        <v>29.588999999999999</v>
      </c>
      <c r="P31" s="62">
        <f t="shared" si="4"/>
        <v>28.731999999999999</v>
      </c>
      <c r="Q31" s="62">
        <f t="shared" si="4"/>
        <v>37.142000000000003</v>
      </c>
      <c r="R31" s="62">
        <f t="shared" si="4"/>
        <v>50.021000000000001</v>
      </c>
      <c r="S31" s="62">
        <f t="shared" si="4"/>
        <v>8.6</v>
      </c>
      <c r="T31" s="62">
        <f t="shared" si="4"/>
        <v>40.173999999999999</v>
      </c>
      <c r="U31" s="62">
        <f t="shared" si="4"/>
        <v>14.988</v>
      </c>
      <c r="V31" s="62">
        <f t="shared" si="4"/>
        <v>22.803999999999998</v>
      </c>
      <c r="W31" s="62">
        <f t="shared" si="4"/>
        <v>53.901000000000003</v>
      </c>
      <c r="X31" s="62">
        <f t="shared" si="4"/>
        <v>33.366</v>
      </c>
      <c r="Y31" s="62">
        <f t="shared" si="4"/>
        <v>32</v>
      </c>
      <c r="Z31" s="63" t="str">
        <f t="shared" si="4"/>
        <v/>
      </c>
      <c r="AA31" s="64">
        <f>SUM(AA28:AA30)</f>
        <v>734.46899999999982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34.173000000000002</v>
      </c>
      <c r="C51" s="88">
        <f t="shared" si="10"/>
        <v>31.978000000000002</v>
      </c>
      <c r="D51" s="88">
        <f t="shared" si="10"/>
        <v>28.36</v>
      </c>
      <c r="E51" s="88">
        <f t="shared" si="10"/>
        <v>35.948</v>
      </c>
      <c r="F51" s="88">
        <f t="shared" si="10"/>
        <v>31.9</v>
      </c>
      <c r="G51" s="88">
        <f t="shared" si="10"/>
        <v>33.605000000000004</v>
      </c>
      <c r="H51" s="88">
        <f t="shared" si="10"/>
        <v>23.497999999999998</v>
      </c>
      <c r="I51" s="88">
        <f t="shared" si="10"/>
        <v>21.384999999999998</v>
      </c>
      <c r="J51" s="88">
        <f t="shared" si="10"/>
        <v>26.856999999999999</v>
      </c>
      <c r="K51" s="88">
        <f t="shared" si="10"/>
        <v>32.165999999999997</v>
      </c>
      <c r="L51" s="88">
        <f t="shared" si="10"/>
        <v>31.263999999999999</v>
      </c>
      <c r="M51" s="88">
        <f t="shared" si="10"/>
        <v>23.493000000000002</v>
      </c>
      <c r="N51" s="88">
        <f t="shared" si="10"/>
        <v>28.525000000000002</v>
      </c>
      <c r="O51" s="88">
        <f t="shared" si="10"/>
        <v>29.588999999999999</v>
      </c>
      <c r="P51" s="88">
        <f t="shared" si="10"/>
        <v>28.732000000000003</v>
      </c>
      <c r="Q51" s="88">
        <f t="shared" si="10"/>
        <v>37.142000000000003</v>
      </c>
      <c r="R51" s="88">
        <f t="shared" si="10"/>
        <v>50.021000000000001</v>
      </c>
      <c r="S51" s="88">
        <f t="shared" si="10"/>
        <v>8.6</v>
      </c>
      <c r="T51" s="88">
        <f t="shared" si="10"/>
        <v>40.173999999999999</v>
      </c>
      <c r="U51" s="88">
        <f t="shared" si="10"/>
        <v>14.988</v>
      </c>
      <c r="V51" s="88">
        <f t="shared" si="10"/>
        <v>22.804000000000002</v>
      </c>
      <c r="W51" s="88">
        <f t="shared" si="10"/>
        <v>53.901000000000003</v>
      </c>
      <c r="X51" s="88">
        <f t="shared" si="10"/>
        <v>33.366</v>
      </c>
      <c r="Y51" s="88">
        <f t="shared" si="10"/>
        <v>32</v>
      </c>
      <c r="Z51" s="89" t="str">
        <f t="shared" si="10"/>
        <v/>
      </c>
      <c r="AA51" s="105">
        <f>SUM(B51:Z51)</f>
        <v>734.46899999999982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34.172999999999995</v>
      </c>
      <c r="C4" s="18">
        <v>31.978000000000002</v>
      </c>
      <c r="D4" s="18">
        <v>28.36</v>
      </c>
      <c r="E4" s="18">
        <v>35.948</v>
      </c>
      <c r="F4" s="18">
        <v>31.9</v>
      </c>
      <c r="G4" s="18">
        <v>33.60499999999999</v>
      </c>
      <c r="H4" s="18">
        <v>23.497999999999998</v>
      </c>
      <c r="I4" s="18">
        <v>21.384999999999998</v>
      </c>
      <c r="J4" s="18">
        <v>26.856999999999999</v>
      </c>
      <c r="K4" s="18">
        <v>32.165999999999997</v>
      </c>
      <c r="L4" s="18">
        <v>31.264000000000006</v>
      </c>
      <c r="M4" s="18">
        <v>23.493000000000002</v>
      </c>
      <c r="N4" s="18">
        <v>28.524999999999999</v>
      </c>
      <c r="O4" s="18">
        <v>29.588999999999999</v>
      </c>
      <c r="P4" s="18">
        <v>28.731999999999996</v>
      </c>
      <c r="Q4" s="18">
        <v>37.142000000000003</v>
      </c>
      <c r="R4" s="18">
        <v>50.021000000000008</v>
      </c>
      <c r="S4" s="18">
        <v>8.6</v>
      </c>
      <c r="T4" s="18">
        <v>40.201000000000001</v>
      </c>
      <c r="U4" s="18">
        <v>14.988</v>
      </c>
      <c r="V4" s="18">
        <v>22.804000000000006</v>
      </c>
      <c r="W4" s="18">
        <v>53.900999999999996</v>
      </c>
      <c r="X4" s="18">
        <v>33.366</v>
      </c>
      <c r="Y4" s="18">
        <v>32</v>
      </c>
      <c r="Z4" s="19"/>
      <c r="AA4" s="20">
        <f>SUM(B4:Z4)</f>
        <v>734.49599999999987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308.61</v>
      </c>
      <c r="C7" s="28">
        <v>275.92</v>
      </c>
      <c r="D7" s="28">
        <v>247</v>
      </c>
      <c r="E7" s="28">
        <v>244.64</v>
      </c>
      <c r="F7" s="28">
        <v>244.58</v>
      </c>
      <c r="G7" s="28">
        <v>249.87</v>
      </c>
      <c r="H7" s="28">
        <v>252.86</v>
      </c>
      <c r="I7" s="28">
        <v>277.52999999999997</v>
      </c>
      <c r="J7" s="28">
        <v>245.71</v>
      </c>
      <c r="K7" s="28">
        <v>249.7</v>
      </c>
      <c r="L7" s="28">
        <v>246.27</v>
      </c>
      <c r="M7" s="28">
        <v>245.21</v>
      </c>
      <c r="N7" s="28">
        <v>246.53</v>
      </c>
      <c r="O7" s="28">
        <v>246.73</v>
      </c>
      <c r="P7" s="28">
        <v>248.28</v>
      </c>
      <c r="Q7" s="28">
        <v>269.94</v>
      </c>
      <c r="R7" s="28">
        <v>384.77</v>
      </c>
      <c r="S7" s="28">
        <v>404.12</v>
      </c>
      <c r="T7" s="28">
        <v>418.69</v>
      </c>
      <c r="U7" s="28">
        <v>333.77</v>
      </c>
      <c r="V7" s="28">
        <v>333.65</v>
      </c>
      <c r="W7" s="28">
        <v>293.56</v>
      </c>
      <c r="X7" s="28">
        <v>400</v>
      </c>
      <c r="Y7" s="28">
        <v>376.72</v>
      </c>
      <c r="Z7" s="29"/>
      <c r="AA7" s="30">
        <f>IF(SUM(B7:Z7)&lt;&gt;0,AVERAGEIF(B7:Z7,"&lt;&gt;"""),"")</f>
        <v>293.52749999999997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0.44</v>
      </c>
      <c r="T13" s="52"/>
      <c r="U13" s="52"/>
      <c r="V13" s="52"/>
      <c r="W13" s="52"/>
      <c r="X13" s="52"/>
      <c r="Y13" s="52"/>
      <c r="Z13" s="53"/>
      <c r="AA13" s="54">
        <f t="shared" si="0"/>
        <v>0.44</v>
      </c>
    </row>
    <row r="14" spans="1:27" ht="24.95" customHeight="1" x14ac:dyDescent="0.2">
      <c r="A14" s="55" t="s">
        <v>10</v>
      </c>
      <c r="B14" s="56">
        <v>27.555</v>
      </c>
      <c r="C14" s="57">
        <v>15.234000000000002</v>
      </c>
      <c r="D14" s="57">
        <v>13.895</v>
      </c>
      <c r="E14" s="57">
        <v>22.84</v>
      </c>
      <c r="F14" s="57">
        <v>21.96</v>
      </c>
      <c r="G14" s="57">
        <v>15.077000000000002</v>
      </c>
      <c r="H14" s="57">
        <v>16.215</v>
      </c>
      <c r="I14" s="57">
        <v>15.632</v>
      </c>
      <c r="J14" s="57">
        <v>19.197999999999997</v>
      </c>
      <c r="K14" s="57">
        <v>24.443999999999999</v>
      </c>
      <c r="L14" s="57">
        <v>23.586000000000002</v>
      </c>
      <c r="M14" s="57">
        <v>18.048999999999999</v>
      </c>
      <c r="N14" s="57">
        <v>24.241999999999997</v>
      </c>
      <c r="O14" s="57">
        <v>24.286999999999999</v>
      </c>
      <c r="P14" s="57">
        <v>25.482999999999997</v>
      </c>
      <c r="Q14" s="57">
        <v>32.260000000000005</v>
      </c>
      <c r="R14" s="57">
        <v>28.157</v>
      </c>
      <c r="S14" s="57">
        <v>5.0000000000000001E-3</v>
      </c>
      <c r="T14" s="57">
        <v>9.6460000000000008</v>
      </c>
      <c r="U14" s="57">
        <v>7.0000000000000001E-3</v>
      </c>
      <c r="V14" s="57">
        <v>6.5510000000000002</v>
      </c>
      <c r="W14" s="57">
        <v>14.271000000000001</v>
      </c>
      <c r="X14" s="57">
        <v>7.5360000000000005</v>
      </c>
      <c r="Y14" s="57">
        <v>13.05</v>
      </c>
      <c r="Z14" s="58"/>
      <c r="AA14" s="59">
        <f t="shared" si="0"/>
        <v>419.18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27.555</v>
      </c>
      <c r="C16" s="62">
        <f t="shared" ref="C16:Z16" si="1">IF(LEN(C$2)&gt;0,SUM(C10:C15),"")</f>
        <v>15.234000000000002</v>
      </c>
      <c r="D16" s="62">
        <f t="shared" si="1"/>
        <v>13.895</v>
      </c>
      <c r="E16" s="62">
        <f t="shared" si="1"/>
        <v>22.84</v>
      </c>
      <c r="F16" s="62">
        <f t="shared" si="1"/>
        <v>21.96</v>
      </c>
      <c r="G16" s="62">
        <f t="shared" si="1"/>
        <v>15.077000000000002</v>
      </c>
      <c r="H16" s="62">
        <f t="shared" si="1"/>
        <v>16.215</v>
      </c>
      <c r="I16" s="62">
        <f t="shared" si="1"/>
        <v>15.632</v>
      </c>
      <c r="J16" s="62">
        <f t="shared" si="1"/>
        <v>19.197999999999997</v>
      </c>
      <c r="K16" s="62">
        <f t="shared" si="1"/>
        <v>24.443999999999999</v>
      </c>
      <c r="L16" s="62">
        <f t="shared" si="1"/>
        <v>23.586000000000002</v>
      </c>
      <c r="M16" s="62">
        <f t="shared" si="1"/>
        <v>18.048999999999999</v>
      </c>
      <c r="N16" s="62">
        <f t="shared" si="1"/>
        <v>24.241999999999997</v>
      </c>
      <c r="O16" s="62">
        <f t="shared" si="1"/>
        <v>24.286999999999999</v>
      </c>
      <c r="P16" s="62">
        <f t="shared" si="1"/>
        <v>25.482999999999997</v>
      </c>
      <c r="Q16" s="62">
        <f t="shared" si="1"/>
        <v>32.260000000000005</v>
      </c>
      <c r="R16" s="62">
        <f t="shared" si="1"/>
        <v>28.157</v>
      </c>
      <c r="S16" s="62">
        <f t="shared" si="1"/>
        <v>0.44500000000000001</v>
      </c>
      <c r="T16" s="62">
        <f t="shared" si="1"/>
        <v>9.6460000000000008</v>
      </c>
      <c r="U16" s="62">
        <f t="shared" si="1"/>
        <v>7.0000000000000001E-3</v>
      </c>
      <c r="V16" s="62">
        <f t="shared" si="1"/>
        <v>6.5510000000000002</v>
      </c>
      <c r="W16" s="62">
        <f t="shared" si="1"/>
        <v>14.271000000000001</v>
      </c>
      <c r="X16" s="62">
        <f t="shared" si="1"/>
        <v>7.5360000000000005</v>
      </c>
      <c r="Y16" s="62">
        <f t="shared" si="1"/>
        <v>13.05</v>
      </c>
      <c r="Z16" s="63" t="str">
        <f t="shared" si="1"/>
        <v/>
      </c>
      <c r="AA16" s="64">
        <f>SUM(AA10:AA15)</f>
        <v>419.62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5.7930000000000001</v>
      </c>
      <c r="Y20" s="77"/>
      <c r="Z20" s="78"/>
      <c r="AA20" s="79">
        <f t="shared" si="2"/>
        <v>5.7930000000000001</v>
      </c>
    </row>
    <row r="21" spans="1:27" ht="24.95" customHeight="1" x14ac:dyDescent="0.2">
      <c r="A21" s="75" t="s">
        <v>16</v>
      </c>
      <c r="B21" s="80">
        <v>6.6179999999999994</v>
      </c>
      <c r="C21" s="81">
        <v>16.744</v>
      </c>
      <c r="D21" s="81">
        <v>14.465000000000002</v>
      </c>
      <c r="E21" s="81">
        <v>13.107999999999997</v>
      </c>
      <c r="F21" s="81">
        <v>9.94</v>
      </c>
      <c r="G21" s="81">
        <v>18.527999999999999</v>
      </c>
      <c r="H21" s="81">
        <v>7.2830000000000004</v>
      </c>
      <c r="I21" s="81">
        <v>5.7530000000000001</v>
      </c>
      <c r="J21" s="81">
        <v>7.6589999999999998</v>
      </c>
      <c r="K21" s="81">
        <v>7.7220000000000004</v>
      </c>
      <c r="L21" s="81">
        <v>7.6780000000000017</v>
      </c>
      <c r="M21" s="81">
        <v>5.444</v>
      </c>
      <c r="N21" s="81">
        <v>4.2829999999999995</v>
      </c>
      <c r="O21" s="81">
        <v>5.3020000000000005</v>
      </c>
      <c r="P21" s="81">
        <v>3.2489999999999997</v>
      </c>
      <c r="Q21" s="81">
        <v>4.8819999999999997</v>
      </c>
      <c r="R21" s="81">
        <v>19.764000000000003</v>
      </c>
      <c r="S21" s="81">
        <v>8.1549999999999994</v>
      </c>
      <c r="T21" s="81">
        <v>14.155000000000001</v>
      </c>
      <c r="U21" s="81">
        <v>14.981</v>
      </c>
      <c r="V21" s="81">
        <v>16.253</v>
      </c>
      <c r="W21" s="81">
        <v>39.629999999999995</v>
      </c>
      <c r="X21" s="81">
        <v>20.036999999999999</v>
      </c>
      <c r="Y21" s="81">
        <v>18.95</v>
      </c>
      <c r="Z21" s="78"/>
      <c r="AA21" s="79">
        <f t="shared" si="2"/>
        <v>290.58299999999997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6.6179999999999994</v>
      </c>
      <c r="C25" s="88">
        <f t="shared" si="3"/>
        <v>16.744</v>
      </c>
      <c r="D25" s="88">
        <f t="shared" si="3"/>
        <v>14.465000000000002</v>
      </c>
      <c r="E25" s="88">
        <f t="shared" si="3"/>
        <v>13.107999999999997</v>
      </c>
      <c r="F25" s="88">
        <f t="shared" si="3"/>
        <v>9.94</v>
      </c>
      <c r="G25" s="88">
        <f t="shared" si="3"/>
        <v>18.527999999999999</v>
      </c>
      <c r="H25" s="88">
        <f t="shared" si="3"/>
        <v>7.2830000000000004</v>
      </c>
      <c r="I25" s="88">
        <f t="shared" si="3"/>
        <v>5.7530000000000001</v>
      </c>
      <c r="J25" s="88">
        <f t="shared" si="3"/>
        <v>7.6589999999999998</v>
      </c>
      <c r="K25" s="88">
        <f t="shared" si="3"/>
        <v>7.7220000000000004</v>
      </c>
      <c r="L25" s="88">
        <f t="shared" si="3"/>
        <v>7.6780000000000017</v>
      </c>
      <c r="M25" s="88">
        <f t="shared" si="3"/>
        <v>5.444</v>
      </c>
      <c r="N25" s="88">
        <f t="shared" si="3"/>
        <v>4.2829999999999995</v>
      </c>
      <c r="O25" s="88">
        <f t="shared" si="3"/>
        <v>5.3020000000000005</v>
      </c>
      <c r="P25" s="88">
        <f t="shared" si="3"/>
        <v>3.2489999999999997</v>
      </c>
      <c r="Q25" s="88">
        <f t="shared" si="3"/>
        <v>4.8819999999999997</v>
      </c>
      <c r="R25" s="88">
        <f t="shared" si="3"/>
        <v>19.764000000000003</v>
      </c>
      <c r="S25" s="88">
        <f t="shared" si="3"/>
        <v>8.1549999999999994</v>
      </c>
      <c r="T25" s="88">
        <f t="shared" si="3"/>
        <v>14.155000000000001</v>
      </c>
      <c r="U25" s="88">
        <f t="shared" si="3"/>
        <v>14.981</v>
      </c>
      <c r="V25" s="88">
        <f t="shared" si="3"/>
        <v>16.253</v>
      </c>
      <c r="W25" s="88">
        <f t="shared" si="3"/>
        <v>39.629999999999995</v>
      </c>
      <c r="X25" s="88">
        <f t="shared" si="3"/>
        <v>25.83</v>
      </c>
      <c r="Y25" s="88">
        <f t="shared" si="3"/>
        <v>18.95</v>
      </c>
      <c r="Z25" s="89">
        <f t="shared" si="3"/>
        <v>0</v>
      </c>
      <c r="AA25" s="90">
        <f t="shared" si="3"/>
        <v>296.37599999999998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34.173000000000002</v>
      </c>
      <c r="C29" s="77">
        <v>31.978000000000002</v>
      </c>
      <c r="D29" s="77">
        <v>28.36</v>
      </c>
      <c r="E29" s="77">
        <v>35.948</v>
      </c>
      <c r="F29" s="77">
        <v>31.9</v>
      </c>
      <c r="G29" s="77">
        <v>33.604999999999997</v>
      </c>
      <c r="H29" s="77">
        <v>23.498000000000001</v>
      </c>
      <c r="I29" s="77">
        <v>21.385000000000002</v>
      </c>
      <c r="J29" s="77">
        <v>26.856999999999999</v>
      </c>
      <c r="K29" s="77">
        <v>32.165999999999997</v>
      </c>
      <c r="L29" s="77">
        <v>31.263999999999999</v>
      </c>
      <c r="M29" s="77">
        <v>23.492999999999999</v>
      </c>
      <c r="N29" s="77">
        <v>28.524999999999999</v>
      </c>
      <c r="O29" s="77">
        <v>29.588999999999999</v>
      </c>
      <c r="P29" s="77">
        <v>28.731999999999999</v>
      </c>
      <c r="Q29" s="77">
        <v>37.142000000000003</v>
      </c>
      <c r="R29" s="77">
        <v>47.920999999999999</v>
      </c>
      <c r="S29" s="77">
        <v>8.6</v>
      </c>
      <c r="T29" s="77">
        <v>23.800999999999998</v>
      </c>
      <c r="U29" s="77">
        <v>14.988</v>
      </c>
      <c r="V29" s="77">
        <v>22.803999999999998</v>
      </c>
      <c r="W29" s="77">
        <v>53.901000000000003</v>
      </c>
      <c r="X29" s="77">
        <v>33.366</v>
      </c>
      <c r="Y29" s="77">
        <v>32</v>
      </c>
      <c r="Z29" s="78"/>
      <c r="AA29" s="79">
        <f>SUM(B29:Z29)</f>
        <v>715.99599999999987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34.173000000000002</v>
      </c>
      <c r="C31" s="62">
        <f t="shared" si="4"/>
        <v>31.978000000000002</v>
      </c>
      <c r="D31" s="62">
        <f t="shared" si="4"/>
        <v>28.36</v>
      </c>
      <c r="E31" s="62">
        <f t="shared" si="4"/>
        <v>35.948</v>
      </c>
      <c r="F31" s="62">
        <f t="shared" si="4"/>
        <v>31.9</v>
      </c>
      <c r="G31" s="62">
        <f t="shared" si="4"/>
        <v>33.604999999999997</v>
      </c>
      <c r="H31" s="62">
        <f t="shared" si="4"/>
        <v>23.498000000000001</v>
      </c>
      <c r="I31" s="62">
        <f t="shared" si="4"/>
        <v>21.385000000000002</v>
      </c>
      <c r="J31" s="62">
        <f t="shared" si="4"/>
        <v>26.856999999999999</v>
      </c>
      <c r="K31" s="62">
        <f t="shared" si="4"/>
        <v>32.165999999999997</v>
      </c>
      <c r="L31" s="62">
        <f t="shared" si="4"/>
        <v>31.263999999999999</v>
      </c>
      <c r="M31" s="62">
        <f t="shared" si="4"/>
        <v>23.492999999999999</v>
      </c>
      <c r="N31" s="62">
        <f t="shared" si="4"/>
        <v>28.524999999999999</v>
      </c>
      <c r="O31" s="62">
        <f t="shared" si="4"/>
        <v>29.588999999999999</v>
      </c>
      <c r="P31" s="62">
        <f t="shared" si="4"/>
        <v>28.731999999999999</v>
      </c>
      <c r="Q31" s="62">
        <f t="shared" si="4"/>
        <v>37.142000000000003</v>
      </c>
      <c r="R31" s="62">
        <f t="shared" si="4"/>
        <v>47.920999999999999</v>
      </c>
      <c r="S31" s="62">
        <f t="shared" si="4"/>
        <v>8.6</v>
      </c>
      <c r="T31" s="62">
        <f t="shared" si="4"/>
        <v>23.800999999999998</v>
      </c>
      <c r="U31" s="62">
        <f t="shared" si="4"/>
        <v>14.988</v>
      </c>
      <c r="V31" s="62">
        <f t="shared" si="4"/>
        <v>22.803999999999998</v>
      </c>
      <c r="W31" s="62">
        <f t="shared" si="4"/>
        <v>53.901000000000003</v>
      </c>
      <c r="X31" s="62">
        <f t="shared" si="4"/>
        <v>33.366</v>
      </c>
      <c r="Y31" s="62">
        <f t="shared" si="4"/>
        <v>32</v>
      </c>
      <c r="Z31" s="63">
        <f t="shared" si="4"/>
        <v>0</v>
      </c>
      <c r="AA31" s="64">
        <f t="shared" si="4"/>
        <v>715.99599999999987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2.1</v>
      </c>
      <c r="S38" s="99"/>
      <c r="T38" s="99">
        <v>16.399999999999999</v>
      </c>
      <c r="U38" s="99"/>
      <c r="V38" s="99"/>
      <c r="W38" s="99"/>
      <c r="X38" s="99"/>
      <c r="Y38" s="99"/>
      <c r="Z38" s="100"/>
      <c r="AA38" s="79">
        <f t="shared" si="5"/>
        <v>18.5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2.1</v>
      </c>
      <c r="S39" s="88">
        <f t="shared" si="6"/>
        <v>0</v>
      </c>
      <c r="T39" s="88">
        <f t="shared" si="6"/>
        <v>16.399999999999999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2.1</v>
      </c>
      <c r="S46" s="99"/>
      <c r="T46" s="99">
        <v>16.399999999999999</v>
      </c>
      <c r="U46" s="99"/>
      <c r="V46" s="99"/>
      <c r="W46" s="99"/>
      <c r="X46" s="99"/>
      <c r="Y46" s="99"/>
      <c r="Z46" s="100"/>
      <c r="AA46" s="79">
        <f t="shared" si="7"/>
        <v>18.5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2.1</v>
      </c>
      <c r="S48" s="88">
        <f t="shared" si="8"/>
        <v>0</v>
      </c>
      <c r="T48" s="88">
        <f t="shared" si="8"/>
        <v>16.399999999999999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34.173000000000002</v>
      </c>
      <c r="C51" s="88">
        <f t="shared" si="10"/>
        <v>31.978000000000002</v>
      </c>
      <c r="D51" s="88">
        <f t="shared" si="10"/>
        <v>28.36</v>
      </c>
      <c r="E51" s="88">
        <f t="shared" si="10"/>
        <v>35.947999999999993</v>
      </c>
      <c r="F51" s="88">
        <f t="shared" si="10"/>
        <v>31.9</v>
      </c>
      <c r="G51" s="88">
        <f t="shared" si="10"/>
        <v>33.605000000000004</v>
      </c>
      <c r="H51" s="88">
        <f t="shared" si="10"/>
        <v>23.498000000000001</v>
      </c>
      <c r="I51" s="88">
        <f t="shared" si="10"/>
        <v>21.384999999999998</v>
      </c>
      <c r="J51" s="88">
        <f t="shared" si="10"/>
        <v>26.856999999999996</v>
      </c>
      <c r="K51" s="88">
        <f t="shared" si="10"/>
        <v>32.165999999999997</v>
      </c>
      <c r="L51" s="88">
        <f t="shared" si="10"/>
        <v>31.264000000000003</v>
      </c>
      <c r="M51" s="88">
        <f t="shared" si="10"/>
        <v>23.492999999999999</v>
      </c>
      <c r="N51" s="88">
        <f t="shared" si="10"/>
        <v>28.524999999999999</v>
      </c>
      <c r="O51" s="88">
        <f t="shared" si="10"/>
        <v>29.588999999999999</v>
      </c>
      <c r="P51" s="88">
        <f t="shared" si="10"/>
        <v>28.731999999999996</v>
      </c>
      <c r="Q51" s="88">
        <f t="shared" si="10"/>
        <v>37.142000000000003</v>
      </c>
      <c r="R51" s="88">
        <f t="shared" si="10"/>
        <v>50.021000000000008</v>
      </c>
      <c r="S51" s="88">
        <f t="shared" si="10"/>
        <v>8.6</v>
      </c>
      <c r="T51" s="88">
        <f t="shared" si="10"/>
        <v>40.201000000000001</v>
      </c>
      <c r="U51" s="88">
        <f t="shared" si="10"/>
        <v>14.988</v>
      </c>
      <c r="V51" s="88">
        <f t="shared" si="10"/>
        <v>22.804000000000002</v>
      </c>
      <c r="W51" s="88">
        <f t="shared" si="10"/>
        <v>53.900999999999996</v>
      </c>
      <c r="X51" s="88">
        <f t="shared" si="10"/>
        <v>33.366</v>
      </c>
      <c r="Y51" s="88">
        <f t="shared" si="10"/>
        <v>32</v>
      </c>
      <c r="Z51" s="89">
        <f t="shared" si="10"/>
        <v>0</v>
      </c>
      <c r="AA51" s="105">
        <f>SUM(B51:Z51)</f>
        <v>734.49599999999987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2.1</v>
      </c>
      <c r="S4" s="18"/>
      <c r="T4" s="18">
        <v>16.399999999999999</v>
      </c>
      <c r="U4" s="18"/>
      <c r="V4" s="18"/>
      <c r="W4" s="18"/>
      <c r="X4" s="18"/>
      <c r="Y4" s="18"/>
      <c r="Z4" s="19"/>
      <c r="AA4" s="112">
        <f>SUM(B4:Z4)</f>
        <v>18.5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308.61</v>
      </c>
      <c r="C7" s="118">
        <v>275.92</v>
      </c>
      <c r="D7" s="118">
        <v>247</v>
      </c>
      <c r="E7" s="118">
        <v>244.64</v>
      </c>
      <c r="F7" s="118">
        <v>244.58</v>
      </c>
      <c r="G7" s="118">
        <v>249.87</v>
      </c>
      <c r="H7" s="118">
        <v>252.86</v>
      </c>
      <c r="I7" s="118">
        <v>277.52999999999997</v>
      </c>
      <c r="J7" s="118">
        <v>245.71</v>
      </c>
      <c r="K7" s="118">
        <v>249.7</v>
      </c>
      <c r="L7" s="118">
        <v>246.27</v>
      </c>
      <c r="M7" s="118">
        <v>245.21</v>
      </c>
      <c r="N7" s="118">
        <v>246.53</v>
      </c>
      <c r="O7" s="118">
        <v>246.73</v>
      </c>
      <c r="P7" s="118">
        <v>248.28</v>
      </c>
      <c r="Q7" s="118">
        <v>269.94</v>
      </c>
      <c r="R7" s="118">
        <v>384.77</v>
      </c>
      <c r="S7" s="118">
        <v>404.12</v>
      </c>
      <c r="T7" s="118">
        <v>418.69</v>
      </c>
      <c r="U7" s="118">
        <v>333.77</v>
      </c>
      <c r="V7" s="118">
        <v>333.65</v>
      </c>
      <c r="W7" s="118">
        <v>293.56</v>
      </c>
      <c r="X7" s="118">
        <v>400</v>
      </c>
      <c r="Y7" s="118">
        <v>376.72</v>
      </c>
      <c r="Z7" s="119"/>
      <c r="AA7" s="120">
        <f>IF(SUM(B7:Z7)&lt;&gt;0,AVERAGEIF(B7:Z7,"&lt;&gt;"""),"")</f>
        <v>293.52749999999997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2.1</v>
      </c>
      <c r="S23" s="134"/>
      <c r="T23" s="134">
        <v>16.399999999999999</v>
      </c>
      <c r="U23" s="134"/>
      <c r="V23" s="134"/>
      <c r="W23" s="134"/>
      <c r="X23" s="134"/>
      <c r="Y23" s="134"/>
      <c r="Z23" s="132"/>
      <c r="AA23" s="133">
        <f t="shared" si="2"/>
        <v>18.5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2.1</v>
      </c>
      <c r="S24" s="136">
        <f t="shared" si="3"/>
        <v>0</v>
      </c>
      <c r="T24" s="136">
        <f t="shared" si="3"/>
        <v>16.399999999999999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18.5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2022-07-03T13:19:39Z</dcterms:created>
  <dcterms:modified xsi:type="dcterms:W3CDTF">2022-07-03T13:19:40Z</dcterms:modified>
</cp:coreProperties>
</file>