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<sst xmlns="http://schemas.openxmlformats.org/spreadsheetml/2006/main" count="117" uniqueCount="53">
  <si>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01/07/2022 16:17:19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</si>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</sst>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28.771000000000001</c:v>
                </c:pt>
                <c:pt idx="6">
                  <c:v>47.23</c:v>
                </c:pt>
                <c:pt idx="7">
                  <c:v>37.247</c:v>
                </c:pt>
                <c:pt idx="10">
                  <c:v>29.963999999999999</c:v>
                </c:pt>
                <c:pt idx="11">
                  <c:v>14.497999999999999</c:v>
                </c:pt>
                <c:pt idx="12">
                  <c:v>44.143999999999998</c:v>
                </c:pt>
                <c:pt idx="13">
                  <c:v>19.947000000000003</c:v>
                </c:pt>
                <c:pt idx="14">
                  <c:v>44.521000000000001</c:v>
                </c:pt>
                <c:pt idx="15">
                  <c:v>26.193999999999999</c:v>
                </c:pt>
                <c:pt idx="16">
                  <c:v>36.884</c:v>
                </c:pt>
                <c:pt idx="17">
                  <c:v>23.222999999999999</c:v>
                </c:pt>
                <c:pt idx="18">
                  <c:v>18.972000000000001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5.9889999999999999</c:v>
                </c:pt>
                <c:pt idx="1">
                  <c:v>0.67500000000000004</c:v>
                </c:pt>
                <c:pt idx="2">
                  <c:v>2.1579999999999999</c:v>
                </c:pt>
                <c:pt idx="3">
                  <c:v>0.30000000000000004</c:v>
                </c:pt>
                <c:pt idx="4">
                  <c:v>0.49399999999999999</c:v>
                </c:pt>
                <c:pt idx="8">
                  <c:v>1.4710000000000001</c:v>
                </c:pt>
                <c:pt idx="9">
                  <c:v>1.5510000000000002</c:v>
                </c:pt>
                <c:pt idx="12">
                  <c:v>3.3000000000000002E-2</c:v>
                </c:pt>
                <c:pt idx="15">
                  <c:v>5.2999999999999999E-2</c:v>
                </c:pt>
                <c:pt idx="16">
                  <c:v>8.9999999999999993E-3</c:v>
                </c:pt>
                <c:pt idx="19">
                  <c:v>3.778</c:v>
                </c:pt>
                <c:pt idx="20">
                  <c:v>1.1859999999999999</c:v>
                </c:pt>
                <c:pt idx="21">
                  <c:v>5.0389999999999997</c:v>
                </c:pt>
                <c:pt idx="22">
                  <c:v>1.413</c:v>
                </c:pt>
                <c:pt idx="23">
                  <c:v>3.2050000000000001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250288"/>
        <c:axId val="141250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14.202999999999999</c:v>
                </c:pt>
                <c:pt idx="1">
                  <c:v>11.831000000000001</c:v>
                </c:pt>
                <c:pt idx="2">
                  <c:v>12.268000000000002</c:v>
                </c:pt>
                <c:pt idx="3">
                  <c:v>13.136999999999999</c:v>
                </c:pt>
                <c:pt idx="4">
                  <c:v>9.0250000000000004</c:v>
                </c:pt>
                <c:pt idx="5">
                  <c:v>36.6</c:v>
                </c:pt>
                <c:pt idx="6">
                  <c:v>50.715000000000003</c:v>
                </c:pt>
                <c:pt idx="7">
                  <c:v>39.869000000000014</c:v>
                </c:pt>
                <c:pt idx="8">
                  <c:v>4.2640000000000002</c:v>
                </c:pt>
                <c:pt idx="9">
                  <c:v>2.6229999999999998</c:v>
                </c:pt>
                <c:pt idx="10">
                  <c:v>30.804999999999996</c:v>
                </c:pt>
                <c:pt idx="11">
                  <c:v>18.863999999999997</c:v>
                </c:pt>
                <c:pt idx="12">
                  <c:v>48.231999999999999</c:v>
                </c:pt>
                <c:pt idx="13">
                  <c:v>25.079000000000001</c:v>
                </c:pt>
                <c:pt idx="14">
                  <c:v>48.085999999999991</c:v>
                </c:pt>
                <c:pt idx="15">
                  <c:v>34.278000000000006</c:v>
                </c:pt>
                <c:pt idx="16">
                  <c:v>46.624000000000002</c:v>
                </c:pt>
                <c:pt idx="17">
                  <c:v>31.784999999999997</c:v>
                </c:pt>
                <c:pt idx="18">
                  <c:v>21.991</c:v>
                </c:pt>
                <c:pt idx="19">
                  <c:v>4.149</c:v>
                </c:pt>
                <c:pt idx="20">
                  <c:v>2.68</c:v>
                </c:pt>
                <c:pt idx="21">
                  <c:v>5.0389999999999997</c:v>
                </c:pt>
                <c:pt idx="22">
                  <c:v>3.6009999999999995</c:v>
                </c:pt>
                <c:pt idx="23">
                  <c:v>3.3849999999999998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50288"/>
        <c:axId val="141250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379.05</c:v>
                </c:pt>
                <c:pt idx="1">
                  <c:v>363.72</c:v>
                </c:pt>
                <c:pt idx="2">
                  <c:v>361.4</c:v>
                </c:pt>
                <c:pt idx="3">
                  <c:v>344.94</c:v>
                </c:pt>
                <c:pt idx="4">
                  <c:v>315.33</c:v>
                </c:pt>
                <c:pt idx="5">
                  <c:v>242.13</c:v>
                </c:pt>
                <c:pt idx="6">
                  <c:v>238.46</c:v>
                </c:pt>
                <c:pt idx="7">
                  <c:v>238.46</c:v>
                </c:pt>
                <c:pt idx="8">
                  <c:v>210.11</c:v>
                </c:pt>
                <c:pt idx="9">
                  <c:v>190.48</c:v>
                </c:pt>
                <c:pt idx="10">
                  <c:v>232</c:v>
                </c:pt>
                <c:pt idx="11">
                  <c:v>227.4</c:v>
                </c:pt>
                <c:pt idx="12">
                  <c:v>235</c:v>
                </c:pt>
                <c:pt idx="13">
                  <c:v>229.15</c:v>
                </c:pt>
                <c:pt idx="14">
                  <c:v>231</c:v>
                </c:pt>
                <c:pt idx="15">
                  <c:v>232</c:v>
                </c:pt>
                <c:pt idx="16">
                  <c:v>237</c:v>
                </c:pt>
                <c:pt idx="17">
                  <c:v>238.23</c:v>
                </c:pt>
                <c:pt idx="18">
                  <c:v>282.18</c:v>
                </c:pt>
                <c:pt idx="19">
                  <c:v>353.65</c:v>
                </c:pt>
                <c:pt idx="20">
                  <c:v>363.76</c:v>
                </c:pt>
                <c:pt idx="21">
                  <c:v>363.08</c:v>
                </c:pt>
                <c:pt idx="22">
                  <c:v>353.44</c:v>
                </c:pt>
                <c:pt idx="23">
                  <c:v>303.17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51464"/>
        <c:axId val="141251072"/>
      </c:lineChart>
      <c:catAx>
        <c:axId val="14125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250680"/>
        <c:crosses val="autoZero"/>
        <c:auto val="1"/>
        <c:lblAlgn val="ctr"/>
        <c:lblOffset val="100"/>
        <c:noMultiLvlLbl val="0"/>
      </c:catAx>
      <c:valAx>
        <c:axId val="141250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250288"/>
        <c:crosses val="autoZero"/>
        <c:crossBetween val="between"/>
      </c:valAx>
      <c:valAx>
        <c:axId val="141251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251464"/>
        <c:crosses val="max"/>
        <c:crossBetween val="between"/>
      </c:valAx>
      <c:catAx>
        <c:axId val="141251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251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14.203000000000003</v>
      </c>
      <c r="C4" s="18">
        <v>11.831000000000001</v>
      </c>
      <c r="D4" s="18">
        <v>12.268000000000001</v>
      </c>
      <c r="E4" s="18">
        <v>13.137</v>
      </c>
      <c r="F4" s="18">
        <v>9.0250000000000004</v>
      </c>
      <c r="G4" s="18">
        <v>36.599999999999994</v>
      </c>
      <c r="H4" s="18">
        <v>50.714999999999996</v>
      </c>
      <c r="I4" s="18">
        <v>39.869</v>
      </c>
      <c r="J4" s="18">
        <v>4.2639999999999993</v>
      </c>
      <c r="K4" s="18">
        <v>2.6229999999999998</v>
      </c>
      <c r="L4" s="18">
        <v>30.805</v>
      </c>
      <c r="M4" s="18">
        <v>18.863999999999997</v>
      </c>
      <c r="N4" s="18">
        <v>48.231999999999999</v>
      </c>
      <c r="O4" s="18">
        <v>25.079000000000001</v>
      </c>
      <c r="P4" s="18">
        <v>48.085999999999999</v>
      </c>
      <c r="Q4" s="18">
        <v>34.277999999999999</v>
      </c>
      <c r="R4" s="18">
        <v>46.624000000000002</v>
      </c>
      <c r="S4" s="18">
        <v>31.784999999999997</v>
      </c>
      <c r="T4" s="18">
        <v>21.991</v>
      </c>
      <c r="U4" s="18">
        <v>4.149</v>
      </c>
      <c r="V4" s="18">
        <v>2.68</v>
      </c>
      <c r="W4" s="18">
        <v>5.0389999999999997</v>
      </c>
      <c r="X4" s="18">
        <v>3.6010000000000004</v>
      </c>
      <c r="Y4" s="18">
        <v>3.3849999999999998</v>
      </c>
      <c r="Z4" s="19"/>
      <c r="AA4" s="20">
        <f>SUM(B4:Z4)</f>
        <v>519.13300000000015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379.05</v>
      </c>
      <c r="C7" s="28">
        <v>363.72</v>
      </c>
      <c r="D7" s="28">
        <v>361.4</v>
      </c>
      <c r="E7" s="28">
        <v>344.94</v>
      </c>
      <c r="F7" s="28">
        <v>315.33</v>
      </c>
      <c r="G7" s="28">
        <v>242.13</v>
      </c>
      <c r="H7" s="28">
        <v>238.46</v>
      </c>
      <c r="I7" s="28">
        <v>238.46</v>
      </c>
      <c r="J7" s="28">
        <v>210.11</v>
      </c>
      <c r="K7" s="28">
        <v>190.48</v>
      </c>
      <c r="L7" s="28">
        <v>232</v>
      </c>
      <c r="M7" s="28">
        <v>227.4</v>
      </c>
      <c r="N7" s="28">
        <v>235</v>
      </c>
      <c r="O7" s="28">
        <v>229.15</v>
      </c>
      <c r="P7" s="28">
        <v>231</v>
      </c>
      <c r="Q7" s="28">
        <v>232</v>
      </c>
      <c r="R7" s="28">
        <v>237</v>
      </c>
      <c r="S7" s="28">
        <v>238.23</v>
      </c>
      <c r="T7" s="28">
        <v>282.18</v>
      </c>
      <c r="U7" s="28">
        <v>353.65</v>
      </c>
      <c r="V7" s="28">
        <v>363.76</v>
      </c>
      <c r="W7" s="28">
        <v>363.08</v>
      </c>
      <c r="X7" s="28">
        <v>353.44</v>
      </c>
      <c r="Y7" s="28">
        <v>303.17</v>
      </c>
      <c r="Z7" s="29"/>
      <c r="AA7" s="30">
        <f>IF(SUM(B7:Z7)&lt;&gt;0,AVERAGEIF(B7:Z7,"&lt;&gt;"""),"")</f>
        <v>281.88083333333333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28.771000000000001</v>
      </c>
      <c r="H12" s="52">
        <v>47.23</v>
      </c>
      <c r="I12" s="52">
        <v>37.247</v>
      </c>
      <c r="J12" s="52"/>
      <c r="K12" s="52"/>
      <c r="L12" s="52">
        <v>29.963999999999999</v>
      </c>
      <c r="M12" s="52">
        <v>14.497999999999999</v>
      </c>
      <c r="N12" s="52">
        <v>44.143999999999998</v>
      </c>
      <c r="O12" s="52">
        <v>19.947000000000003</v>
      </c>
      <c r="P12" s="52">
        <v>44.521000000000001</v>
      </c>
      <c r="Q12" s="52">
        <v>26.193999999999999</v>
      </c>
      <c r="R12" s="52">
        <v>36.884</v>
      </c>
      <c r="S12" s="52">
        <v>23.222999999999999</v>
      </c>
      <c r="T12" s="52">
        <v>18.972000000000001</v>
      </c>
      <c r="U12" s="52"/>
      <c r="V12" s="52"/>
      <c r="W12" s="52"/>
      <c r="X12" s="52"/>
      <c r="Y12" s="52"/>
      <c r="Z12" s="53"/>
      <c r="AA12" s="54">
        <f t="shared" si="0"/>
        <v>371.59500000000003</v>
      </c>
    </row>
    <row r="13" spans="1:27" ht="24.95" customHeight="1" x14ac:dyDescent="0.2">
      <c r="A13" s="50" t="s">
        <v>9</v>
      </c>
      <c r="B13" s="51"/>
      <c r="C13" s="52"/>
      <c r="D13" s="52">
        <v>1.54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1.54</v>
      </c>
    </row>
    <row r="14" spans="1:27" ht="24.95" customHeight="1" x14ac:dyDescent="0.2">
      <c r="A14" s="55" t="s">
        <v>10</v>
      </c>
      <c r="B14" s="56">
        <v>5.9889999999999999</v>
      </c>
      <c r="C14" s="57">
        <v>0.67500000000000004</v>
      </c>
      <c r="D14" s="57">
        <v>2.1579999999999999</v>
      </c>
      <c r="E14" s="57">
        <v>0.30000000000000004</v>
      </c>
      <c r="F14" s="57">
        <v>0.49399999999999999</v>
      </c>
      <c r="G14" s="57"/>
      <c r="H14" s="57"/>
      <c r="I14" s="57"/>
      <c r="J14" s="57">
        <v>1.4710000000000001</v>
      </c>
      <c r="K14" s="57">
        <v>1.5510000000000002</v>
      </c>
      <c r="L14" s="57"/>
      <c r="M14" s="57"/>
      <c r="N14" s="57">
        <v>3.3000000000000002E-2</v>
      </c>
      <c r="O14" s="57"/>
      <c r="P14" s="57"/>
      <c r="Q14" s="57">
        <v>5.2999999999999999E-2</v>
      </c>
      <c r="R14" s="57">
        <v>8.9999999999999993E-3</v>
      </c>
      <c r="S14" s="57"/>
      <c r="T14" s="57"/>
      <c r="U14" s="57">
        <v>3.778</v>
      </c>
      <c r="V14" s="57">
        <v>1.1859999999999999</v>
      </c>
      <c r="W14" s="57">
        <v>5.0389999999999997</v>
      </c>
      <c r="X14" s="57">
        <v>1.413</v>
      </c>
      <c r="Y14" s="57">
        <v>3.2050000000000001</v>
      </c>
      <c r="Z14" s="58"/>
      <c r="AA14" s="59">
        <f t="shared" si="0"/>
        <v>27.353999999999999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5.9889999999999999</v>
      </c>
      <c r="C16" s="62">
        <f t="shared" ref="C16:Z16" si="1">IF(LEN(C$2)&gt;0,SUM(C10:C15),"")</f>
        <v>0.67500000000000004</v>
      </c>
      <c r="D16" s="62">
        <f t="shared" si="1"/>
        <v>3.698</v>
      </c>
      <c r="E16" s="62">
        <f t="shared" si="1"/>
        <v>0.30000000000000004</v>
      </c>
      <c r="F16" s="62">
        <f t="shared" si="1"/>
        <v>0.49399999999999999</v>
      </c>
      <c r="G16" s="62">
        <f t="shared" si="1"/>
        <v>28.771000000000001</v>
      </c>
      <c r="H16" s="62">
        <f t="shared" si="1"/>
        <v>47.23</v>
      </c>
      <c r="I16" s="62">
        <f t="shared" si="1"/>
        <v>37.247</v>
      </c>
      <c r="J16" s="62">
        <f t="shared" si="1"/>
        <v>1.4710000000000001</v>
      </c>
      <c r="K16" s="62">
        <f t="shared" si="1"/>
        <v>1.5510000000000002</v>
      </c>
      <c r="L16" s="62">
        <f t="shared" si="1"/>
        <v>29.963999999999999</v>
      </c>
      <c r="M16" s="62">
        <f t="shared" si="1"/>
        <v>14.497999999999999</v>
      </c>
      <c r="N16" s="62">
        <f t="shared" si="1"/>
        <v>44.177</v>
      </c>
      <c r="O16" s="62">
        <f t="shared" si="1"/>
        <v>19.947000000000003</v>
      </c>
      <c r="P16" s="62">
        <f t="shared" si="1"/>
        <v>44.521000000000001</v>
      </c>
      <c r="Q16" s="62">
        <f t="shared" si="1"/>
        <v>26.247</v>
      </c>
      <c r="R16" s="62">
        <f t="shared" si="1"/>
        <v>36.893000000000001</v>
      </c>
      <c r="S16" s="62">
        <f t="shared" si="1"/>
        <v>23.222999999999999</v>
      </c>
      <c r="T16" s="62">
        <f t="shared" si="1"/>
        <v>18.972000000000001</v>
      </c>
      <c r="U16" s="62">
        <f t="shared" si="1"/>
        <v>3.778</v>
      </c>
      <c r="V16" s="62">
        <f t="shared" si="1"/>
        <v>1.1859999999999999</v>
      </c>
      <c r="W16" s="62">
        <f t="shared" si="1"/>
        <v>5.0389999999999997</v>
      </c>
      <c r="X16" s="62">
        <f t="shared" si="1"/>
        <v>1.413</v>
      </c>
      <c r="Y16" s="62">
        <f t="shared" si="1"/>
        <v>3.2050000000000001</v>
      </c>
      <c r="Z16" s="63" t="str">
        <f t="shared" si="1"/>
        <v/>
      </c>
      <c r="AA16" s="64">
        <f>SUM(AA10:AA15)</f>
        <v>400.48900000000003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0.80600000000000005</v>
      </c>
      <c r="C20" s="77">
        <v>0.81200000000000006</v>
      </c>
      <c r="D20" s="77"/>
      <c r="E20" s="77"/>
      <c r="F20" s="77"/>
      <c r="G20" s="77">
        <v>0.33300000000000002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1.9510000000000001</v>
      </c>
    </row>
    <row r="21" spans="1:27" ht="24.95" customHeight="1" x14ac:dyDescent="0.2">
      <c r="A21" s="75" t="s">
        <v>16</v>
      </c>
      <c r="B21" s="80">
        <v>7.4080000000000004</v>
      </c>
      <c r="C21" s="81">
        <v>10.344000000000001</v>
      </c>
      <c r="D21" s="81">
        <v>8.57</v>
      </c>
      <c r="E21" s="81">
        <v>12.837000000000002</v>
      </c>
      <c r="F21" s="81">
        <v>8.5310000000000006</v>
      </c>
      <c r="G21" s="81">
        <v>7.4960000000000004</v>
      </c>
      <c r="H21" s="81">
        <v>3.4849999999999999</v>
      </c>
      <c r="I21" s="81">
        <v>2.6219999999999999</v>
      </c>
      <c r="J21" s="81">
        <v>2.7930000000000001</v>
      </c>
      <c r="K21" s="81">
        <v>1.0720000000000001</v>
      </c>
      <c r="L21" s="81">
        <v>0.84100000000000008</v>
      </c>
      <c r="M21" s="81">
        <v>4.3660000000000005</v>
      </c>
      <c r="N21" s="81">
        <v>4.0549999999999997</v>
      </c>
      <c r="O21" s="81">
        <v>5.1319999999999997</v>
      </c>
      <c r="P21" s="81">
        <v>3.5649999999999999</v>
      </c>
      <c r="Q21" s="81">
        <v>8.0309999999999988</v>
      </c>
      <c r="R21" s="81">
        <v>9.7309999999999999</v>
      </c>
      <c r="S21" s="81">
        <v>8.5619999999999994</v>
      </c>
      <c r="T21" s="81">
        <v>3.0190000000000001</v>
      </c>
      <c r="U21" s="81">
        <v>0.371</v>
      </c>
      <c r="V21" s="81">
        <v>1.4940000000000002</v>
      </c>
      <c r="W21" s="81"/>
      <c r="X21" s="81">
        <v>2.1880000000000002</v>
      </c>
      <c r="Y21" s="81">
        <v>0.18</v>
      </c>
      <c r="Z21" s="78"/>
      <c r="AA21" s="79">
        <f t="shared" si="2"/>
        <v>116.69300000000003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8.2140000000000004</v>
      </c>
      <c r="C25" s="88">
        <f t="shared" ref="C25:Z25" si="3">IF(LEN(C$2)&gt;0,SUM(C19:C24),"")</f>
        <v>11.156000000000001</v>
      </c>
      <c r="D25" s="88">
        <f t="shared" si="3"/>
        <v>8.57</v>
      </c>
      <c r="E25" s="88">
        <f t="shared" si="3"/>
        <v>12.837000000000002</v>
      </c>
      <c r="F25" s="88">
        <f t="shared" si="3"/>
        <v>8.5310000000000006</v>
      </c>
      <c r="G25" s="88">
        <f t="shared" si="3"/>
        <v>7.8290000000000006</v>
      </c>
      <c r="H25" s="88">
        <f t="shared" si="3"/>
        <v>3.4849999999999999</v>
      </c>
      <c r="I25" s="88">
        <f t="shared" si="3"/>
        <v>2.6219999999999999</v>
      </c>
      <c r="J25" s="88">
        <f t="shared" si="3"/>
        <v>2.7930000000000001</v>
      </c>
      <c r="K25" s="88">
        <f t="shared" si="3"/>
        <v>1.0720000000000001</v>
      </c>
      <c r="L25" s="88">
        <f t="shared" si="3"/>
        <v>0.84100000000000008</v>
      </c>
      <c r="M25" s="88">
        <f t="shared" si="3"/>
        <v>4.3660000000000005</v>
      </c>
      <c r="N25" s="88">
        <f t="shared" si="3"/>
        <v>4.0549999999999997</v>
      </c>
      <c r="O25" s="88">
        <f t="shared" si="3"/>
        <v>5.1319999999999997</v>
      </c>
      <c r="P25" s="88">
        <f t="shared" si="3"/>
        <v>3.5649999999999999</v>
      </c>
      <c r="Q25" s="88">
        <f t="shared" si="3"/>
        <v>8.0309999999999988</v>
      </c>
      <c r="R25" s="88">
        <f t="shared" si="3"/>
        <v>9.7309999999999999</v>
      </c>
      <c r="S25" s="88">
        <f t="shared" si="3"/>
        <v>8.5619999999999994</v>
      </c>
      <c r="T25" s="88">
        <f t="shared" si="3"/>
        <v>3.0190000000000001</v>
      </c>
      <c r="U25" s="88">
        <f t="shared" si="3"/>
        <v>0.371</v>
      </c>
      <c r="V25" s="88">
        <f t="shared" si="3"/>
        <v>1.4940000000000002</v>
      </c>
      <c r="W25" s="88">
        <f t="shared" si="3"/>
        <v>0</v>
      </c>
      <c r="X25" s="88">
        <f t="shared" si="3"/>
        <v>2.1880000000000002</v>
      </c>
      <c r="Y25" s="88">
        <f t="shared" si="3"/>
        <v>0.18</v>
      </c>
      <c r="Z25" s="89" t="str">
        <f t="shared" si="3"/>
        <v/>
      </c>
      <c r="AA25" s="90">
        <f>SUM(AA19:AA24)</f>
        <v>118.64400000000002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14.202999999999999</v>
      </c>
      <c r="C29" s="77">
        <v>11.831</v>
      </c>
      <c r="D29" s="77">
        <v>12.268000000000001</v>
      </c>
      <c r="E29" s="77">
        <v>13.137</v>
      </c>
      <c r="F29" s="77">
        <v>9.0250000000000004</v>
      </c>
      <c r="G29" s="77">
        <v>36.6</v>
      </c>
      <c r="H29" s="77">
        <v>50.715000000000003</v>
      </c>
      <c r="I29" s="77">
        <v>39.869</v>
      </c>
      <c r="J29" s="77">
        <v>4.2640000000000002</v>
      </c>
      <c r="K29" s="77">
        <v>2.6230000000000002</v>
      </c>
      <c r="L29" s="77">
        <v>30.805</v>
      </c>
      <c r="M29" s="77">
        <v>18.864000000000001</v>
      </c>
      <c r="N29" s="77">
        <v>48.231999999999999</v>
      </c>
      <c r="O29" s="77">
        <v>25.079000000000001</v>
      </c>
      <c r="P29" s="77">
        <v>48.085999999999999</v>
      </c>
      <c r="Q29" s="77">
        <v>34.277999999999999</v>
      </c>
      <c r="R29" s="77">
        <v>46.624000000000002</v>
      </c>
      <c r="S29" s="77">
        <v>31.785</v>
      </c>
      <c r="T29" s="77">
        <v>21.991</v>
      </c>
      <c r="U29" s="77">
        <v>4.149</v>
      </c>
      <c r="V29" s="77">
        <v>2.68</v>
      </c>
      <c r="W29" s="77">
        <v>5.0389999999999997</v>
      </c>
      <c r="X29" s="77">
        <v>3.601</v>
      </c>
      <c r="Y29" s="77">
        <v>3.3849999999999998</v>
      </c>
      <c r="Z29" s="78"/>
      <c r="AA29" s="79">
        <f>SUM(B29:Z29)</f>
        <v>519.13300000000015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14.202999999999999</v>
      </c>
      <c r="C31" s="62">
        <f t="shared" ref="C31:Z31" si="4">IF(LEN(C$2)&gt;0,SUM(C28:C30),"")</f>
        <v>11.831</v>
      </c>
      <c r="D31" s="62">
        <f t="shared" si="4"/>
        <v>12.268000000000001</v>
      </c>
      <c r="E31" s="62">
        <f t="shared" si="4"/>
        <v>13.137</v>
      </c>
      <c r="F31" s="62">
        <f t="shared" si="4"/>
        <v>9.0250000000000004</v>
      </c>
      <c r="G31" s="62">
        <f t="shared" si="4"/>
        <v>36.6</v>
      </c>
      <c r="H31" s="62">
        <f t="shared" si="4"/>
        <v>50.715000000000003</v>
      </c>
      <c r="I31" s="62">
        <f t="shared" si="4"/>
        <v>39.869</v>
      </c>
      <c r="J31" s="62">
        <f t="shared" si="4"/>
        <v>4.2640000000000002</v>
      </c>
      <c r="K31" s="62">
        <f t="shared" si="4"/>
        <v>2.6230000000000002</v>
      </c>
      <c r="L31" s="62">
        <f t="shared" si="4"/>
        <v>30.805</v>
      </c>
      <c r="M31" s="62">
        <f t="shared" si="4"/>
        <v>18.864000000000001</v>
      </c>
      <c r="N31" s="62">
        <f t="shared" si="4"/>
        <v>48.231999999999999</v>
      </c>
      <c r="O31" s="62">
        <f t="shared" si="4"/>
        <v>25.079000000000001</v>
      </c>
      <c r="P31" s="62">
        <f t="shared" si="4"/>
        <v>48.085999999999999</v>
      </c>
      <c r="Q31" s="62">
        <f t="shared" si="4"/>
        <v>34.277999999999999</v>
      </c>
      <c r="R31" s="62">
        <f t="shared" si="4"/>
        <v>46.624000000000002</v>
      </c>
      <c r="S31" s="62">
        <f t="shared" si="4"/>
        <v>31.785</v>
      </c>
      <c r="T31" s="62">
        <f t="shared" si="4"/>
        <v>21.991</v>
      </c>
      <c r="U31" s="62">
        <f t="shared" si="4"/>
        <v>4.149</v>
      </c>
      <c r="V31" s="62">
        <f t="shared" si="4"/>
        <v>2.68</v>
      </c>
      <c r="W31" s="62">
        <f t="shared" si="4"/>
        <v>5.0389999999999997</v>
      </c>
      <c r="X31" s="62">
        <f t="shared" si="4"/>
        <v>3.601</v>
      </c>
      <c r="Y31" s="62">
        <f t="shared" si="4"/>
        <v>3.3849999999999998</v>
      </c>
      <c r="Z31" s="63" t="str">
        <f t="shared" si="4"/>
        <v/>
      </c>
      <c r="AA31" s="64">
        <f>SUM(AA28:AA30)</f>
        <v>519.13300000000015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14.202999999999999</v>
      </c>
      <c r="C51" s="88">
        <f t="shared" si="10"/>
        <v>11.831000000000001</v>
      </c>
      <c r="D51" s="88">
        <f t="shared" si="10"/>
        <v>12.268000000000001</v>
      </c>
      <c r="E51" s="88">
        <f t="shared" si="10"/>
        <v>13.137000000000002</v>
      </c>
      <c r="F51" s="88">
        <f t="shared" si="10"/>
        <v>9.0250000000000004</v>
      </c>
      <c r="G51" s="88">
        <f t="shared" si="10"/>
        <v>36.6</v>
      </c>
      <c r="H51" s="88">
        <f t="shared" si="10"/>
        <v>50.714999999999996</v>
      </c>
      <c r="I51" s="88">
        <f t="shared" si="10"/>
        <v>39.869</v>
      </c>
      <c r="J51" s="88">
        <f t="shared" si="10"/>
        <v>4.2640000000000002</v>
      </c>
      <c r="K51" s="88">
        <f t="shared" si="10"/>
        <v>2.6230000000000002</v>
      </c>
      <c r="L51" s="88">
        <f t="shared" si="10"/>
        <v>30.805</v>
      </c>
      <c r="M51" s="88">
        <f t="shared" si="10"/>
        <v>18.864000000000001</v>
      </c>
      <c r="N51" s="88">
        <f t="shared" si="10"/>
        <v>48.231999999999999</v>
      </c>
      <c r="O51" s="88">
        <f t="shared" si="10"/>
        <v>25.079000000000001</v>
      </c>
      <c r="P51" s="88">
        <f t="shared" si="10"/>
        <v>48.085999999999999</v>
      </c>
      <c r="Q51" s="88">
        <f t="shared" si="10"/>
        <v>34.277999999999999</v>
      </c>
      <c r="R51" s="88">
        <f t="shared" si="10"/>
        <v>46.624000000000002</v>
      </c>
      <c r="S51" s="88">
        <f t="shared" si="10"/>
        <v>31.784999999999997</v>
      </c>
      <c r="T51" s="88">
        <f t="shared" si="10"/>
        <v>21.991</v>
      </c>
      <c r="U51" s="88">
        <f t="shared" si="10"/>
        <v>4.149</v>
      </c>
      <c r="V51" s="88">
        <f t="shared" si="10"/>
        <v>2.68</v>
      </c>
      <c r="W51" s="88">
        <f t="shared" si="10"/>
        <v>5.0389999999999997</v>
      </c>
      <c r="X51" s="88">
        <f t="shared" si="10"/>
        <v>3.601</v>
      </c>
      <c r="Y51" s="88">
        <f t="shared" si="10"/>
        <v>3.3850000000000002</v>
      </c>
      <c r="Z51" s="89" t="str">
        <f t="shared" si="10"/>
        <v/>
      </c>
      <c r="AA51" s="105">
        <f>SUM(B51:Z51)</f>
        <v>519.13300000000015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14.202999999999999</v>
      </c>
      <c r="C4" s="18">
        <v>11.831000000000001</v>
      </c>
      <c r="D4" s="18">
        <v>12.268000000000002</v>
      </c>
      <c r="E4" s="18">
        <v>13.136999999999999</v>
      </c>
      <c r="F4" s="18">
        <v>9.0250000000000004</v>
      </c>
      <c r="G4" s="18">
        <v>36.6</v>
      </c>
      <c r="H4" s="18">
        <v>50.715000000000003</v>
      </c>
      <c r="I4" s="18">
        <v>39.869000000000014</v>
      </c>
      <c r="J4" s="18">
        <v>4.2640000000000002</v>
      </c>
      <c r="K4" s="18">
        <v>2.6229999999999998</v>
      </c>
      <c r="L4" s="18">
        <v>30.804999999999996</v>
      </c>
      <c r="M4" s="18">
        <v>18.863999999999997</v>
      </c>
      <c r="N4" s="18">
        <v>48.231999999999999</v>
      </c>
      <c r="O4" s="18">
        <v>25.079000000000001</v>
      </c>
      <c r="P4" s="18">
        <v>48.085999999999991</v>
      </c>
      <c r="Q4" s="18">
        <v>34.278000000000006</v>
      </c>
      <c r="R4" s="18">
        <v>46.624000000000002</v>
      </c>
      <c r="S4" s="18">
        <v>31.784999999999997</v>
      </c>
      <c r="T4" s="18">
        <v>21.991</v>
      </c>
      <c r="U4" s="18">
        <v>4.149</v>
      </c>
      <c r="V4" s="18">
        <v>2.68</v>
      </c>
      <c r="W4" s="18">
        <v>5.0389999999999997</v>
      </c>
      <c r="X4" s="18">
        <v>3.6009999999999995</v>
      </c>
      <c r="Y4" s="18">
        <v>3.3849999999999998</v>
      </c>
      <c r="Z4" s="19"/>
      <c r="AA4" s="20">
        <f>SUM(B4:Z4)</f>
        <v>519.13300000000015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379.05</v>
      </c>
      <c r="C7" s="28">
        <v>363.72</v>
      </c>
      <c r="D7" s="28">
        <v>361.4</v>
      </c>
      <c r="E7" s="28">
        <v>344.94</v>
      </c>
      <c r="F7" s="28">
        <v>315.33</v>
      </c>
      <c r="G7" s="28">
        <v>242.13</v>
      </c>
      <c r="H7" s="28">
        <v>238.46</v>
      </c>
      <c r="I7" s="28">
        <v>238.46</v>
      </c>
      <c r="J7" s="28">
        <v>210.11</v>
      </c>
      <c r="K7" s="28">
        <v>190.48</v>
      </c>
      <c r="L7" s="28">
        <v>232</v>
      </c>
      <c r="M7" s="28">
        <v>227.4</v>
      </c>
      <c r="N7" s="28">
        <v>235</v>
      </c>
      <c r="O7" s="28">
        <v>229.15</v>
      </c>
      <c r="P7" s="28">
        <v>231</v>
      </c>
      <c r="Q7" s="28">
        <v>232</v>
      </c>
      <c r="R7" s="28">
        <v>237</v>
      </c>
      <c r="S7" s="28">
        <v>238.23</v>
      </c>
      <c r="T7" s="28">
        <v>282.18</v>
      </c>
      <c r="U7" s="28">
        <v>353.65</v>
      </c>
      <c r="V7" s="28">
        <v>363.76</v>
      </c>
      <c r="W7" s="28">
        <v>363.08</v>
      </c>
      <c r="X7" s="28">
        <v>353.44</v>
      </c>
      <c r="Y7" s="28">
        <v>303.17</v>
      </c>
      <c r="Z7" s="29"/>
      <c r="AA7" s="30">
        <f>IF(SUM(B7:Z7)&lt;&gt;0,AVERAGEIF(B7:Z7,"&lt;&gt;"""),"")</f>
        <v>281.88083333333333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11.831000000000001</v>
      </c>
      <c r="D14" s="57">
        <v>0.32700000000000001</v>
      </c>
      <c r="E14" s="57">
        <v>1.3380000000000001</v>
      </c>
      <c r="F14" s="57">
        <v>5.907</v>
      </c>
      <c r="G14" s="57">
        <v>30.384999999999994</v>
      </c>
      <c r="H14" s="57">
        <v>45.817999999999998</v>
      </c>
      <c r="I14" s="57">
        <v>33.801000000000002</v>
      </c>
      <c r="J14" s="57"/>
      <c r="K14" s="57">
        <v>0.78600000000000003</v>
      </c>
      <c r="L14" s="57">
        <v>28.440999999999999</v>
      </c>
      <c r="M14" s="57">
        <v>18.281999999999996</v>
      </c>
      <c r="N14" s="57">
        <v>44.616999999999997</v>
      </c>
      <c r="O14" s="57">
        <v>18.38</v>
      </c>
      <c r="P14" s="57">
        <v>42.29399999999999</v>
      </c>
      <c r="Q14" s="57">
        <v>30.759000000000007</v>
      </c>
      <c r="R14" s="57">
        <v>42.578000000000003</v>
      </c>
      <c r="S14" s="57">
        <v>28.683999999999994</v>
      </c>
      <c r="T14" s="57">
        <v>20.870999999999999</v>
      </c>
      <c r="U14" s="57">
        <v>3.0000000000000001E-3</v>
      </c>
      <c r="V14" s="57"/>
      <c r="W14" s="57"/>
      <c r="X14" s="57"/>
      <c r="Y14" s="57"/>
      <c r="Z14" s="58"/>
      <c r="AA14" s="59">
        <f t="shared" si="0"/>
        <v>405.10199999999992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11.831000000000001</v>
      </c>
      <c r="D16" s="62">
        <f t="shared" si="1"/>
        <v>0.32700000000000001</v>
      </c>
      <c r="E16" s="62">
        <f t="shared" si="1"/>
        <v>1.3380000000000001</v>
      </c>
      <c r="F16" s="62">
        <f t="shared" si="1"/>
        <v>5.907</v>
      </c>
      <c r="G16" s="62">
        <f t="shared" si="1"/>
        <v>30.384999999999994</v>
      </c>
      <c r="H16" s="62">
        <f t="shared" si="1"/>
        <v>45.817999999999998</v>
      </c>
      <c r="I16" s="62">
        <f t="shared" si="1"/>
        <v>33.801000000000002</v>
      </c>
      <c r="J16" s="62">
        <f t="shared" si="1"/>
        <v>0</v>
      </c>
      <c r="K16" s="62">
        <f t="shared" si="1"/>
        <v>0.78600000000000003</v>
      </c>
      <c r="L16" s="62">
        <f t="shared" si="1"/>
        <v>28.440999999999999</v>
      </c>
      <c r="M16" s="62">
        <f t="shared" si="1"/>
        <v>18.281999999999996</v>
      </c>
      <c r="N16" s="62">
        <f t="shared" si="1"/>
        <v>44.616999999999997</v>
      </c>
      <c r="O16" s="62">
        <f t="shared" si="1"/>
        <v>18.38</v>
      </c>
      <c r="P16" s="62">
        <f t="shared" si="1"/>
        <v>42.29399999999999</v>
      </c>
      <c r="Q16" s="62">
        <f t="shared" si="1"/>
        <v>30.759000000000007</v>
      </c>
      <c r="R16" s="62">
        <f t="shared" si="1"/>
        <v>42.578000000000003</v>
      </c>
      <c r="S16" s="62">
        <f t="shared" si="1"/>
        <v>28.683999999999994</v>
      </c>
      <c r="T16" s="62">
        <f t="shared" si="1"/>
        <v>20.870999999999999</v>
      </c>
      <c r="U16" s="62">
        <f t="shared" si="1"/>
        <v>3.0000000000000001E-3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405.10199999999992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5.4820000000000002</v>
      </c>
      <c r="C20" s="77"/>
      <c r="D20" s="77">
        <v>5.4969999999999999</v>
      </c>
      <c r="E20" s="77">
        <v>5.5359999999999996</v>
      </c>
      <c r="F20" s="77">
        <v>0.503</v>
      </c>
      <c r="G20" s="77"/>
      <c r="H20" s="77">
        <v>0.625</v>
      </c>
      <c r="I20" s="77">
        <v>0.374</v>
      </c>
      <c r="J20" s="77">
        <v>0.46899999999999997</v>
      </c>
      <c r="K20" s="77">
        <v>0.94199999999999995</v>
      </c>
      <c r="L20" s="77">
        <v>0.99</v>
      </c>
      <c r="M20" s="77">
        <v>0.58199999999999996</v>
      </c>
      <c r="N20" s="77">
        <v>2.0430000000000001</v>
      </c>
      <c r="O20" s="77">
        <v>2.98</v>
      </c>
      <c r="P20" s="77">
        <v>1.835</v>
      </c>
      <c r="Q20" s="77">
        <v>1.78</v>
      </c>
      <c r="R20" s="77">
        <v>2.6720000000000002</v>
      </c>
      <c r="S20" s="77">
        <v>2.649</v>
      </c>
      <c r="T20" s="77">
        <v>0.69799999999999995</v>
      </c>
      <c r="U20" s="77">
        <v>1.4430000000000001</v>
      </c>
      <c r="V20" s="77">
        <v>0.46</v>
      </c>
      <c r="W20" s="77">
        <v>1.1759999999999999</v>
      </c>
      <c r="X20" s="77">
        <v>0.78700000000000003</v>
      </c>
      <c r="Y20" s="77">
        <v>0.98099999999999998</v>
      </c>
      <c r="Z20" s="78"/>
      <c r="AA20" s="79">
        <f t="shared" si="2"/>
        <v>40.504000000000005</v>
      </c>
    </row>
    <row r="21" spans="1:27" ht="24.95" customHeight="1" x14ac:dyDescent="0.2">
      <c r="A21" s="75" t="s">
        <v>16</v>
      </c>
      <c r="B21" s="80">
        <v>8.7210000000000001</v>
      </c>
      <c r="C21" s="81"/>
      <c r="D21" s="81">
        <v>6.444</v>
      </c>
      <c r="E21" s="81">
        <v>6.2629999999999999</v>
      </c>
      <c r="F21" s="81">
        <v>2.6149999999999998</v>
      </c>
      <c r="G21" s="81">
        <v>6.2149999999999999</v>
      </c>
      <c r="H21" s="81">
        <v>4.2720000000000002</v>
      </c>
      <c r="I21" s="81">
        <v>5.6940000000000008</v>
      </c>
      <c r="J21" s="81">
        <v>3.7949999999999999</v>
      </c>
      <c r="K21" s="81">
        <v>0.89500000000000002</v>
      </c>
      <c r="L21" s="81">
        <v>1.3740000000000001</v>
      </c>
      <c r="M21" s="81"/>
      <c r="N21" s="81">
        <v>1.5720000000000001</v>
      </c>
      <c r="O21" s="81">
        <v>3.7189999999999999</v>
      </c>
      <c r="P21" s="81">
        <v>3.9569999999999999</v>
      </c>
      <c r="Q21" s="81">
        <v>1.7390000000000001</v>
      </c>
      <c r="R21" s="81">
        <v>1.3740000000000001</v>
      </c>
      <c r="S21" s="81">
        <v>0.45200000000000001</v>
      </c>
      <c r="T21" s="81">
        <v>0.42199999999999999</v>
      </c>
      <c r="U21" s="81">
        <v>2.7030000000000003</v>
      </c>
      <c r="V21" s="81">
        <v>2.2200000000000002</v>
      </c>
      <c r="W21" s="81">
        <v>3.863</v>
      </c>
      <c r="X21" s="81">
        <v>2.8139999999999996</v>
      </c>
      <c r="Y21" s="81">
        <v>2.4039999999999999</v>
      </c>
      <c r="Z21" s="78"/>
      <c r="AA21" s="79">
        <f t="shared" si="2"/>
        <v>73.527000000000001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14.202999999999999</v>
      </c>
      <c r="C25" s="88">
        <f t="shared" si="3"/>
        <v>0</v>
      </c>
      <c r="D25" s="88">
        <f t="shared" si="3"/>
        <v>11.940999999999999</v>
      </c>
      <c r="E25" s="88">
        <f t="shared" si="3"/>
        <v>11.798999999999999</v>
      </c>
      <c r="F25" s="88">
        <f t="shared" si="3"/>
        <v>3.1179999999999999</v>
      </c>
      <c r="G25" s="88">
        <f t="shared" si="3"/>
        <v>6.2149999999999999</v>
      </c>
      <c r="H25" s="88">
        <f t="shared" si="3"/>
        <v>4.8970000000000002</v>
      </c>
      <c r="I25" s="88">
        <f t="shared" si="3"/>
        <v>6.0680000000000005</v>
      </c>
      <c r="J25" s="88">
        <f t="shared" si="3"/>
        <v>4.2640000000000002</v>
      </c>
      <c r="K25" s="88">
        <f t="shared" si="3"/>
        <v>1.837</v>
      </c>
      <c r="L25" s="88">
        <f t="shared" si="3"/>
        <v>2.3639999999999999</v>
      </c>
      <c r="M25" s="88">
        <f t="shared" si="3"/>
        <v>0.58199999999999996</v>
      </c>
      <c r="N25" s="88">
        <f t="shared" si="3"/>
        <v>3.6150000000000002</v>
      </c>
      <c r="O25" s="88">
        <f t="shared" si="3"/>
        <v>6.6989999999999998</v>
      </c>
      <c r="P25" s="88">
        <f t="shared" si="3"/>
        <v>5.7919999999999998</v>
      </c>
      <c r="Q25" s="88">
        <f t="shared" si="3"/>
        <v>3.5190000000000001</v>
      </c>
      <c r="R25" s="88">
        <f t="shared" si="3"/>
        <v>4.0460000000000003</v>
      </c>
      <c r="S25" s="88">
        <f t="shared" si="3"/>
        <v>3.101</v>
      </c>
      <c r="T25" s="88">
        <f t="shared" si="3"/>
        <v>1.1199999999999999</v>
      </c>
      <c r="U25" s="88">
        <f t="shared" si="3"/>
        <v>4.1460000000000008</v>
      </c>
      <c r="V25" s="88">
        <f t="shared" si="3"/>
        <v>2.68</v>
      </c>
      <c r="W25" s="88">
        <f t="shared" si="3"/>
        <v>5.0389999999999997</v>
      </c>
      <c r="X25" s="88">
        <f t="shared" si="3"/>
        <v>3.6009999999999995</v>
      </c>
      <c r="Y25" s="88">
        <f t="shared" si="3"/>
        <v>3.3849999999999998</v>
      </c>
      <c r="Z25" s="89">
        <f t="shared" si="3"/>
        <v>0</v>
      </c>
      <c r="AA25" s="90">
        <f t="shared" si="3"/>
        <v>114.03100000000001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14.202999999999999</v>
      </c>
      <c r="C29" s="77">
        <v>11.831</v>
      </c>
      <c r="D29" s="77">
        <v>12.268000000000001</v>
      </c>
      <c r="E29" s="77">
        <v>13.137</v>
      </c>
      <c r="F29" s="77">
        <v>9.0250000000000004</v>
      </c>
      <c r="G29" s="77">
        <v>36.6</v>
      </c>
      <c r="H29" s="77">
        <v>50.715000000000003</v>
      </c>
      <c r="I29" s="77">
        <v>39.869</v>
      </c>
      <c r="J29" s="77">
        <v>4.2640000000000002</v>
      </c>
      <c r="K29" s="77">
        <v>2.6230000000000002</v>
      </c>
      <c r="L29" s="77">
        <v>30.805</v>
      </c>
      <c r="M29" s="77">
        <v>18.864000000000001</v>
      </c>
      <c r="N29" s="77">
        <v>48.231999999999999</v>
      </c>
      <c r="O29" s="77">
        <v>25.079000000000001</v>
      </c>
      <c r="P29" s="77">
        <v>48.085999999999999</v>
      </c>
      <c r="Q29" s="77">
        <v>34.277999999999999</v>
      </c>
      <c r="R29" s="77">
        <v>46.624000000000002</v>
      </c>
      <c r="S29" s="77">
        <v>31.785</v>
      </c>
      <c r="T29" s="77">
        <v>21.991</v>
      </c>
      <c r="U29" s="77">
        <v>4.149</v>
      </c>
      <c r="V29" s="77">
        <v>2.68</v>
      </c>
      <c r="W29" s="77">
        <v>5.0389999999999997</v>
      </c>
      <c r="X29" s="77">
        <v>3.601</v>
      </c>
      <c r="Y29" s="77">
        <v>3.3849999999999998</v>
      </c>
      <c r="Z29" s="78"/>
      <c r="AA29" s="79">
        <f>SUM(B29:Z29)</f>
        <v>519.13300000000015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14.202999999999999</v>
      </c>
      <c r="C31" s="62">
        <f t="shared" si="4"/>
        <v>11.831</v>
      </c>
      <c r="D31" s="62">
        <f t="shared" si="4"/>
        <v>12.268000000000001</v>
      </c>
      <c r="E31" s="62">
        <f t="shared" si="4"/>
        <v>13.137</v>
      </c>
      <c r="F31" s="62">
        <f t="shared" si="4"/>
        <v>9.0250000000000004</v>
      </c>
      <c r="G31" s="62">
        <f t="shared" si="4"/>
        <v>36.6</v>
      </c>
      <c r="H31" s="62">
        <f t="shared" si="4"/>
        <v>50.715000000000003</v>
      </c>
      <c r="I31" s="62">
        <f t="shared" si="4"/>
        <v>39.869</v>
      </c>
      <c r="J31" s="62">
        <f t="shared" si="4"/>
        <v>4.2640000000000002</v>
      </c>
      <c r="K31" s="62">
        <f t="shared" si="4"/>
        <v>2.6230000000000002</v>
      </c>
      <c r="L31" s="62">
        <f t="shared" si="4"/>
        <v>30.805</v>
      </c>
      <c r="M31" s="62">
        <f t="shared" si="4"/>
        <v>18.864000000000001</v>
      </c>
      <c r="N31" s="62">
        <f t="shared" si="4"/>
        <v>48.231999999999999</v>
      </c>
      <c r="O31" s="62">
        <f t="shared" si="4"/>
        <v>25.079000000000001</v>
      </c>
      <c r="P31" s="62">
        <f t="shared" si="4"/>
        <v>48.085999999999999</v>
      </c>
      <c r="Q31" s="62">
        <f t="shared" si="4"/>
        <v>34.277999999999999</v>
      </c>
      <c r="R31" s="62">
        <f t="shared" si="4"/>
        <v>46.624000000000002</v>
      </c>
      <c r="S31" s="62">
        <f t="shared" si="4"/>
        <v>31.785</v>
      </c>
      <c r="T31" s="62">
        <f t="shared" si="4"/>
        <v>21.991</v>
      </c>
      <c r="U31" s="62">
        <f t="shared" si="4"/>
        <v>4.149</v>
      </c>
      <c r="V31" s="62">
        <f t="shared" si="4"/>
        <v>2.68</v>
      </c>
      <c r="W31" s="62">
        <f t="shared" si="4"/>
        <v>5.0389999999999997</v>
      </c>
      <c r="X31" s="62">
        <f t="shared" si="4"/>
        <v>3.601</v>
      </c>
      <c r="Y31" s="62">
        <f t="shared" si="4"/>
        <v>3.3849999999999998</v>
      </c>
      <c r="Z31" s="63">
        <f t="shared" si="4"/>
        <v>0</v>
      </c>
      <c r="AA31" s="64">
        <f t="shared" si="4"/>
        <v>519.13300000000015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14.202999999999999</v>
      </c>
      <c r="C51" s="88">
        <f t="shared" si="10"/>
        <v>11.831000000000001</v>
      </c>
      <c r="D51" s="88">
        <f t="shared" si="10"/>
        <v>12.267999999999999</v>
      </c>
      <c r="E51" s="88">
        <f t="shared" si="10"/>
        <v>13.137</v>
      </c>
      <c r="F51" s="88">
        <f t="shared" si="10"/>
        <v>9.0250000000000004</v>
      </c>
      <c r="G51" s="88">
        <f t="shared" si="10"/>
        <v>36.599999999999994</v>
      </c>
      <c r="H51" s="88">
        <f t="shared" si="10"/>
        <v>50.714999999999996</v>
      </c>
      <c r="I51" s="88">
        <f t="shared" si="10"/>
        <v>39.869</v>
      </c>
      <c r="J51" s="88">
        <f t="shared" si="10"/>
        <v>4.2640000000000002</v>
      </c>
      <c r="K51" s="88">
        <f t="shared" si="10"/>
        <v>2.6230000000000002</v>
      </c>
      <c r="L51" s="88">
        <f t="shared" si="10"/>
        <v>30.805</v>
      </c>
      <c r="M51" s="88">
        <f t="shared" si="10"/>
        <v>18.863999999999997</v>
      </c>
      <c r="N51" s="88">
        <f t="shared" si="10"/>
        <v>48.231999999999999</v>
      </c>
      <c r="O51" s="88">
        <f t="shared" si="10"/>
        <v>25.079000000000001</v>
      </c>
      <c r="P51" s="88">
        <f t="shared" si="10"/>
        <v>48.085999999999991</v>
      </c>
      <c r="Q51" s="88">
        <f t="shared" si="10"/>
        <v>34.278000000000006</v>
      </c>
      <c r="R51" s="88">
        <f t="shared" si="10"/>
        <v>46.624000000000002</v>
      </c>
      <c r="S51" s="88">
        <f t="shared" si="10"/>
        <v>31.784999999999993</v>
      </c>
      <c r="T51" s="88">
        <f t="shared" si="10"/>
        <v>21.991</v>
      </c>
      <c r="U51" s="88">
        <f t="shared" si="10"/>
        <v>4.1490000000000009</v>
      </c>
      <c r="V51" s="88">
        <f t="shared" si="10"/>
        <v>2.68</v>
      </c>
      <c r="W51" s="88">
        <f t="shared" si="10"/>
        <v>5.0389999999999997</v>
      </c>
      <c r="X51" s="88">
        <f t="shared" si="10"/>
        <v>3.6009999999999995</v>
      </c>
      <c r="Y51" s="88">
        <f t="shared" si="10"/>
        <v>3.3849999999999998</v>
      </c>
      <c r="Z51" s="89">
        <f t="shared" si="10"/>
        <v>0</v>
      </c>
      <c r="AA51" s="105">
        <f>SUM(B51:Z51)</f>
        <v>519.13300000000004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379.05</v>
      </c>
      <c r="C7" s="118">
        <v>363.72</v>
      </c>
      <c r="D7" s="118">
        <v>361.4</v>
      </c>
      <c r="E7" s="118">
        <v>344.94</v>
      </c>
      <c r="F7" s="118">
        <v>315.33</v>
      </c>
      <c r="G7" s="118">
        <v>242.13</v>
      </c>
      <c r="H7" s="118">
        <v>238.46</v>
      </c>
      <c r="I7" s="118">
        <v>238.46</v>
      </c>
      <c r="J7" s="118">
        <v>210.11</v>
      </c>
      <c r="K7" s="118">
        <v>190.48</v>
      </c>
      <c r="L7" s="118">
        <v>232</v>
      </c>
      <c r="M7" s="118">
        <v>227.4</v>
      </c>
      <c r="N7" s="118">
        <v>235</v>
      </c>
      <c r="O7" s="118">
        <v>229.15</v>
      </c>
      <c r="P7" s="118">
        <v>231</v>
      </c>
      <c r="Q7" s="118">
        <v>232</v>
      </c>
      <c r="R7" s="118">
        <v>237</v>
      </c>
      <c r="S7" s="118">
        <v>238.23</v>
      </c>
      <c r="T7" s="118">
        <v>282.18</v>
      </c>
      <c r="U7" s="118">
        <v>353.65</v>
      </c>
      <c r="V7" s="118">
        <v>363.76</v>
      </c>
      <c r="W7" s="118">
        <v>363.08</v>
      </c>
      <c r="X7" s="118">
        <v>353.44</v>
      </c>
      <c r="Y7" s="118">
        <v>303.17</v>
      </c>
      <c r="Z7" s="119"/>
      <c r="AA7" s="120">
        <f>IF(SUM(B7:Z7)&lt;&gt;0,AVERAGEIF(B7:Z7,"&lt;&gt;"""),"")</f>
        <v>281.88083333333333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2022-07-01T13:17:19Z</dcterms:created>
  <dcterms:modified xsi:type="dcterms:W3CDTF">2022-07-01T13:17:20Z</dcterms:modified>
</cp:coreProperties>
</file>