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<sst xmlns="http://schemas.openxmlformats.org/spreadsheetml/2006/main" count="117" uniqueCount="53">
  <si>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30/06/2022 16:23:32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</si>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</sst>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2</c:v>
                </c:pt>
                <c:pt idx="5">
                  <c:v>5.3120000000000003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1.7</c:v>
                </c:pt>
                <c:pt idx="18">
                  <c:v>18.399999999999999</c:v>
                </c:pt>
                <c:pt idx="19">
                  <c:v>0</c:v>
                </c:pt>
                <c:pt idx="20">
                  <c:v>58.3</c:v>
                </c:pt>
                <c:pt idx="21">
                  <c:v>8.1999999999999993</c:v>
                </c:pt>
                <c:pt idx="22">
                  <c:v>6.7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19.02</c:v>
                </c:pt>
                <c:pt idx="1">
                  <c:v>18.795000000000002</c:v>
                </c:pt>
                <c:pt idx="2">
                  <c:v>7.3170000000000002</c:v>
                </c:pt>
                <c:pt idx="3">
                  <c:v>6.4740000000000011</c:v>
                </c:pt>
                <c:pt idx="4">
                  <c:v>8.963000000000001</c:v>
                </c:pt>
                <c:pt idx="5">
                  <c:v>3.9099999999999997</c:v>
                </c:pt>
                <c:pt idx="6">
                  <c:v>6.4350000000000005</c:v>
                </c:pt>
                <c:pt idx="7">
                  <c:v>8.2789999999999999</c:v>
                </c:pt>
                <c:pt idx="8">
                  <c:v>11.605</c:v>
                </c:pt>
                <c:pt idx="9">
                  <c:v>3.6619999999999999</c:v>
                </c:pt>
                <c:pt idx="10">
                  <c:v>2.714</c:v>
                </c:pt>
                <c:pt idx="11">
                  <c:v>2.9159999999999999</c:v>
                </c:pt>
                <c:pt idx="12">
                  <c:v>2.98</c:v>
                </c:pt>
                <c:pt idx="13">
                  <c:v>3.9669999999999996</c:v>
                </c:pt>
                <c:pt idx="14">
                  <c:v>0.34</c:v>
                </c:pt>
                <c:pt idx="15">
                  <c:v>26.669</c:v>
                </c:pt>
                <c:pt idx="16">
                  <c:v>5.5940000000000003</c:v>
                </c:pt>
                <c:pt idx="17">
                  <c:v>4.5389999999999988</c:v>
                </c:pt>
                <c:pt idx="18">
                  <c:v>0.03</c:v>
                </c:pt>
                <c:pt idx="19">
                  <c:v>2.4059999999999997</c:v>
                </c:pt>
                <c:pt idx="21">
                  <c:v>2.516</c:v>
                </c:pt>
                <c:pt idx="22">
                  <c:v>2.7679999999999998</c:v>
                </c:pt>
                <c:pt idx="23">
                  <c:v>2.7199999999999998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3729512"/>
        <c:axId val="513729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20.927</c:v>
                </c:pt>
                <c:pt idx="1">
                  <c:v>18.759</c:v>
                </c:pt>
                <c:pt idx="2">
                  <c:v>7.3170000000000002</c:v>
                </c:pt>
                <c:pt idx="3">
                  <c:v>9.2469999999999999</c:v>
                </c:pt>
                <c:pt idx="4">
                  <c:v>8.9629999999999992</c:v>
                </c:pt>
                <c:pt idx="5">
                  <c:v>9.2219999999999995</c:v>
                </c:pt>
                <c:pt idx="6">
                  <c:v>9.1560000000000006</c:v>
                </c:pt>
                <c:pt idx="7">
                  <c:v>14.162000000000001</c:v>
                </c:pt>
                <c:pt idx="8">
                  <c:v>13.209</c:v>
                </c:pt>
                <c:pt idx="9">
                  <c:v>9.0790000000000006</c:v>
                </c:pt>
                <c:pt idx="10">
                  <c:v>12.719999999999999</c:v>
                </c:pt>
                <c:pt idx="11">
                  <c:v>7.7750000000000004</c:v>
                </c:pt>
                <c:pt idx="12">
                  <c:v>6.3440000000000003</c:v>
                </c:pt>
                <c:pt idx="13">
                  <c:v>9.9559999999999995</c:v>
                </c:pt>
                <c:pt idx="14">
                  <c:v>26.263999999999999</c:v>
                </c:pt>
                <c:pt idx="15">
                  <c:v>31.8</c:v>
                </c:pt>
                <c:pt idx="16">
                  <c:v>9.7279999999999998</c:v>
                </c:pt>
                <c:pt idx="17">
                  <c:v>10.737</c:v>
                </c:pt>
                <c:pt idx="18">
                  <c:v>19.675000000000001</c:v>
                </c:pt>
                <c:pt idx="19">
                  <c:v>2.4060000000000001</c:v>
                </c:pt>
                <c:pt idx="20">
                  <c:v>58.268000000000008</c:v>
                </c:pt>
                <c:pt idx="21">
                  <c:v>12.175000000000001</c:v>
                </c:pt>
                <c:pt idx="22">
                  <c:v>12.236000000000002</c:v>
                </c:pt>
                <c:pt idx="23">
                  <c:v>3.6300000000000003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729512"/>
        <c:axId val="513729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364.99</c:v>
                </c:pt>
                <c:pt idx="1">
                  <c:v>347.26</c:v>
                </c:pt>
                <c:pt idx="2">
                  <c:v>278.95999999999998</c:v>
                </c:pt>
                <c:pt idx="3">
                  <c:v>273.02999999999997</c:v>
                </c:pt>
                <c:pt idx="4">
                  <c:v>276.5</c:v>
                </c:pt>
                <c:pt idx="5">
                  <c:v>285.52</c:v>
                </c:pt>
                <c:pt idx="6">
                  <c:v>360.38</c:v>
                </c:pt>
                <c:pt idx="7">
                  <c:v>384.87</c:v>
                </c:pt>
                <c:pt idx="8">
                  <c:v>391.03</c:v>
                </c:pt>
                <c:pt idx="9">
                  <c:v>380.06</c:v>
                </c:pt>
                <c:pt idx="10">
                  <c:v>337.31</c:v>
                </c:pt>
                <c:pt idx="11">
                  <c:v>358.82</c:v>
                </c:pt>
                <c:pt idx="12">
                  <c:v>335.04</c:v>
                </c:pt>
                <c:pt idx="13">
                  <c:v>353</c:v>
                </c:pt>
                <c:pt idx="14">
                  <c:v>350</c:v>
                </c:pt>
                <c:pt idx="15">
                  <c:v>375.6</c:v>
                </c:pt>
                <c:pt idx="16">
                  <c:v>378.94</c:v>
                </c:pt>
                <c:pt idx="17">
                  <c:v>375.19</c:v>
                </c:pt>
                <c:pt idx="18">
                  <c:v>370</c:v>
                </c:pt>
                <c:pt idx="19">
                  <c:v>351.25</c:v>
                </c:pt>
                <c:pt idx="20">
                  <c:v>370.22</c:v>
                </c:pt>
                <c:pt idx="21">
                  <c:v>401.65</c:v>
                </c:pt>
                <c:pt idx="22">
                  <c:v>385</c:v>
                </c:pt>
                <c:pt idx="23">
                  <c:v>379.85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3730688"/>
        <c:axId val="513730296"/>
      </c:lineChart>
      <c:catAx>
        <c:axId val="513729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729904"/>
        <c:crosses val="autoZero"/>
        <c:auto val="1"/>
        <c:lblAlgn val="ctr"/>
        <c:lblOffset val="100"/>
        <c:noMultiLvlLbl val="0"/>
      </c:catAx>
      <c:valAx>
        <c:axId val="51372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729512"/>
        <c:crosses val="autoZero"/>
        <c:crossBetween val="between"/>
      </c:valAx>
      <c:valAx>
        <c:axId val="513730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3730688"/>
        <c:crosses val="max"/>
        <c:crossBetween val="between"/>
      </c:valAx>
      <c:catAx>
        <c:axId val="513730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3730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20.919999999999998</v>
      </c>
      <c r="C4" s="18">
        <v>18.795000000000002</v>
      </c>
      <c r="D4" s="18">
        <v>7.3170000000000002</v>
      </c>
      <c r="E4" s="18">
        <v>9.2469999999999999</v>
      </c>
      <c r="F4" s="18">
        <v>8.963000000000001</v>
      </c>
      <c r="G4" s="18">
        <v>9.2220000000000013</v>
      </c>
      <c r="H4" s="18">
        <v>9.1560000000000006</v>
      </c>
      <c r="I4" s="18">
        <v>14.162000000000001</v>
      </c>
      <c r="J4" s="18">
        <v>13.209000000000001</v>
      </c>
      <c r="K4" s="18">
        <v>9.0789999999999988</v>
      </c>
      <c r="L4" s="18">
        <v>12.719999999999999</v>
      </c>
      <c r="M4" s="18">
        <v>7.7750000000000004</v>
      </c>
      <c r="N4" s="18">
        <v>6.3439999999999985</v>
      </c>
      <c r="O4" s="18">
        <v>9.9130000000000003</v>
      </c>
      <c r="P4" s="18">
        <v>26.314</v>
      </c>
      <c r="Q4" s="18">
        <v>31.815000000000005</v>
      </c>
      <c r="R4" s="18">
        <v>9.7330000000000023</v>
      </c>
      <c r="S4" s="18">
        <v>10.702000000000002</v>
      </c>
      <c r="T4" s="18">
        <v>19.692999999999998</v>
      </c>
      <c r="U4" s="18">
        <v>2.4059999999999997</v>
      </c>
      <c r="V4" s="18">
        <v>58.3</v>
      </c>
      <c r="W4" s="18">
        <v>12.149999999999999</v>
      </c>
      <c r="X4" s="18">
        <v>12.241</v>
      </c>
      <c r="Y4" s="18">
        <v>3.63</v>
      </c>
      <c r="Z4" s="19"/>
      <c r="AA4" s="20">
        <f>SUM(B4:Z4)</f>
        <v>343.80599999999998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364.99</v>
      </c>
      <c r="C7" s="28">
        <v>347.26</v>
      </c>
      <c r="D7" s="28">
        <v>278.95999999999998</v>
      </c>
      <c r="E7" s="28">
        <v>273.02999999999997</v>
      </c>
      <c r="F7" s="28">
        <v>276.5</v>
      </c>
      <c r="G7" s="28">
        <v>285.52</v>
      </c>
      <c r="H7" s="28">
        <v>360.38</v>
      </c>
      <c r="I7" s="28">
        <v>384.87</v>
      </c>
      <c r="J7" s="28">
        <v>391.03</v>
      </c>
      <c r="K7" s="28">
        <v>380.06</v>
      </c>
      <c r="L7" s="28">
        <v>337.31</v>
      </c>
      <c r="M7" s="28">
        <v>358.82</v>
      </c>
      <c r="N7" s="28">
        <v>335.04</v>
      </c>
      <c r="O7" s="28">
        <v>353</v>
      </c>
      <c r="P7" s="28">
        <v>350</v>
      </c>
      <c r="Q7" s="28">
        <v>375.6</v>
      </c>
      <c r="R7" s="28">
        <v>378.94</v>
      </c>
      <c r="S7" s="28">
        <v>375.19</v>
      </c>
      <c r="T7" s="28">
        <v>370</v>
      </c>
      <c r="U7" s="28">
        <v>351.25</v>
      </c>
      <c r="V7" s="28">
        <v>370.22</v>
      </c>
      <c r="W7" s="28">
        <v>401.65</v>
      </c>
      <c r="X7" s="28">
        <v>385</v>
      </c>
      <c r="Y7" s="28">
        <v>379.85</v>
      </c>
      <c r="Z7" s="29"/>
      <c r="AA7" s="30">
        <f>IF(SUM(B7:Z7)&lt;&gt;0,AVERAGEIF(B7:Z7,"&lt;&gt;"""),"")</f>
        <v>352.68624999999997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</v>
      </c>
      <c r="F12" s="52"/>
      <c r="G12" s="52">
        <v>5.3120000000000003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7.3120000000000003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19.02</v>
      </c>
      <c r="C14" s="57">
        <v>18.795000000000002</v>
      </c>
      <c r="D14" s="57">
        <v>7.3170000000000002</v>
      </c>
      <c r="E14" s="57">
        <v>6.4740000000000011</v>
      </c>
      <c r="F14" s="57">
        <v>8.963000000000001</v>
      </c>
      <c r="G14" s="57">
        <v>3.9099999999999997</v>
      </c>
      <c r="H14" s="57">
        <v>6.4350000000000005</v>
      </c>
      <c r="I14" s="57">
        <v>8.2789999999999999</v>
      </c>
      <c r="J14" s="57">
        <v>11.605</v>
      </c>
      <c r="K14" s="57">
        <v>3.6619999999999999</v>
      </c>
      <c r="L14" s="57">
        <v>2.714</v>
      </c>
      <c r="M14" s="57">
        <v>2.9159999999999999</v>
      </c>
      <c r="N14" s="57">
        <v>2.98</v>
      </c>
      <c r="O14" s="57">
        <v>3.9669999999999996</v>
      </c>
      <c r="P14" s="57">
        <v>0.34</v>
      </c>
      <c r="Q14" s="57">
        <v>26.669</v>
      </c>
      <c r="R14" s="57">
        <v>5.5940000000000003</v>
      </c>
      <c r="S14" s="57">
        <v>4.5389999999999988</v>
      </c>
      <c r="T14" s="57">
        <v>0.03</v>
      </c>
      <c r="U14" s="57">
        <v>2.4059999999999997</v>
      </c>
      <c r="V14" s="57"/>
      <c r="W14" s="57">
        <v>2.516</v>
      </c>
      <c r="X14" s="57">
        <v>2.7679999999999998</v>
      </c>
      <c r="Y14" s="57">
        <v>2.7199999999999998</v>
      </c>
      <c r="Z14" s="58"/>
      <c r="AA14" s="59">
        <f t="shared" si="0"/>
        <v>154.619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19.02</v>
      </c>
      <c r="C16" s="62">
        <f t="shared" ref="C16:Z16" si="1">IF(LEN(C$2)&gt;0,SUM(C10:C15),"")</f>
        <v>18.795000000000002</v>
      </c>
      <c r="D16" s="62">
        <f t="shared" si="1"/>
        <v>7.3170000000000002</v>
      </c>
      <c r="E16" s="62">
        <f t="shared" si="1"/>
        <v>8.4740000000000002</v>
      </c>
      <c r="F16" s="62">
        <f t="shared" si="1"/>
        <v>8.963000000000001</v>
      </c>
      <c r="G16" s="62">
        <f t="shared" si="1"/>
        <v>9.2219999999999995</v>
      </c>
      <c r="H16" s="62">
        <f t="shared" si="1"/>
        <v>6.4350000000000005</v>
      </c>
      <c r="I16" s="62">
        <f t="shared" si="1"/>
        <v>8.2789999999999999</v>
      </c>
      <c r="J16" s="62">
        <f t="shared" si="1"/>
        <v>11.605</v>
      </c>
      <c r="K16" s="62">
        <f t="shared" si="1"/>
        <v>3.6619999999999999</v>
      </c>
      <c r="L16" s="62">
        <f t="shared" si="1"/>
        <v>2.714</v>
      </c>
      <c r="M16" s="62">
        <f t="shared" si="1"/>
        <v>2.9159999999999999</v>
      </c>
      <c r="N16" s="62">
        <f t="shared" si="1"/>
        <v>2.98</v>
      </c>
      <c r="O16" s="62">
        <f t="shared" si="1"/>
        <v>3.9669999999999996</v>
      </c>
      <c r="P16" s="62">
        <f t="shared" si="1"/>
        <v>0.34</v>
      </c>
      <c r="Q16" s="62">
        <f t="shared" si="1"/>
        <v>26.669</v>
      </c>
      <c r="R16" s="62">
        <f t="shared" si="1"/>
        <v>5.5940000000000003</v>
      </c>
      <c r="S16" s="62">
        <f t="shared" si="1"/>
        <v>4.5389999999999988</v>
      </c>
      <c r="T16" s="62">
        <f t="shared" si="1"/>
        <v>0.03</v>
      </c>
      <c r="U16" s="62">
        <f t="shared" si="1"/>
        <v>2.4059999999999997</v>
      </c>
      <c r="V16" s="62">
        <f t="shared" si="1"/>
        <v>0</v>
      </c>
      <c r="W16" s="62">
        <f t="shared" si="1"/>
        <v>2.516</v>
      </c>
      <c r="X16" s="62">
        <f t="shared" si="1"/>
        <v>2.7679999999999998</v>
      </c>
      <c r="Y16" s="62">
        <f t="shared" si="1"/>
        <v>2.7199999999999998</v>
      </c>
      <c r="Z16" s="63" t="str">
        <f t="shared" si="1"/>
        <v/>
      </c>
      <c r="AA16" s="64">
        <f>SUM(AA10:AA15)</f>
        <v>161.93100000000001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0.77300000000000002</v>
      </c>
      <c r="F21" s="81"/>
      <c r="G21" s="81"/>
      <c r="H21" s="81">
        <v>2.7210000000000001</v>
      </c>
      <c r="I21" s="81">
        <v>5.883</v>
      </c>
      <c r="J21" s="81">
        <v>1.6040000000000001</v>
      </c>
      <c r="K21" s="81">
        <v>5.4169999999999998</v>
      </c>
      <c r="L21" s="81">
        <v>10.006</v>
      </c>
      <c r="M21" s="81">
        <v>4.859</v>
      </c>
      <c r="N21" s="81">
        <v>3.3639999999999999</v>
      </c>
      <c r="O21" s="81">
        <v>5.9459999999999997</v>
      </c>
      <c r="P21" s="81">
        <v>5.9740000000000002</v>
      </c>
      <c r="Q21" s="81">
        <v>5.1460000000000008</v>
      </c>
      <c r="R21" s="81">
        <v>4.1390000000000002</v>
      </c>
      <c r="S21" s="81">
        <v>4.4630000000000001</v>
      </c>
      <c r="T21" s="81">
        <v>1.2629999999999999</v>
      </c>
      <c r="U21" s="81"/>
      <c r="V21" s="81"/>
      <c r="W21" s="81">
        <v>1.4339999999999999</v>
      </c>
      <c r="X21" s="81">
        <v>2.7730000000000001</v>
      </c>
      <c r="Y21" s="81">
        <v>0.91</v>
      </c>
      <c r="Z21" s="78"/>
      <c r="AA21" s="79">
        <f t="shared" si="2"/>
        <v>66.674999999999997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0.77300000000000002</v>
      </c>
      <c r="F25" s="88">
        <f t="shared" si="3"/>
        <v>0</v>
      </c>
      <c r="G25" s="88">
        <f t="shared" si="3"/>
        <v>0</v>
      </c>
      <c r="H25" s="88">
        <f t="shared" si="3"/>
        <v>2.7210000000000001</v>
      </c>
      <c r="I25" s="88">
        <f t="shared" si="3"/>
        <v>5.883</v>
      </c>
      <c r="J25" s="88">
        <f t="shared" si="3"/>
        <v>1.6040000000000001</v>
      </c>
      <c r="K25" s="88">
        <f t="shared" si="3"/>
        <v>5.4169999999999998</v>
      </c>
      <c r="L25" s="88">
        <f t="shared" si="3"/>
        <v>10.006</v>
      </c>
      <c r="M25" s="88">
        <f t="shared" si="3"/>
        <v>4.859</v>
      </c>
      <c r="N25" s="88">
        <f t="shared" si="3"/>
        <v>3.3639999999999999</v>
      </c>
      <c r="O25" s="88">
        <f t="shared" si="3"/>
        <v>5.9459999999999997</v>
      </c>
      <c r="P25" s="88">
        <f t="shared" si="3"/>
        <v>5.9740000000000002</v>
      </c>
      <c r="Q25" s="88">
        <f t="shared" si="3"/>
        <v>5.1460000000000008</v>
      </c>
      <c r="R25" s="88">
        <f t="shared" si="3"/>
        <v>4.1390000000000002</v>
      </c>
      <c r="S25" s="88">
        <f t="shared" si="3"/>
        <v>4.4630000000000001</v>
      </c>
      <c r="T25" s="88">
        <f t="shared" si="3"/>
        <v>1.2629999999999999</v>
      </c>
      <c r="U25" s="88">
        <f t="shared" si="3"/>
        <v>0</v>
      </c>
      <c r="V25" s="88">
        <f t="shared" si="3"/>
        <v>0</v>
      </c>
      <c r="W25" s="88">
        <f t="shared" si="3"/>
        <v>1.4339999999999999</v>
      </c>
      <c r="X25" s="88">
        <f t="shared" si="3"/>
        <v>2.7730000000000001</v>
      </c>
      <c r="Y25" s="88">
        <f t="shared" si="3"/>
        <v>0.91</v>
      </c>
      <c r="Z25" s="89" t="str">
        <f t="shared" si="3"/>
        <v/>
      </c>
      <c r="AA25" s="90">
        <f>SUM(AA19:AA24)</f>
        <v>66.674999999999997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19.02</v>
      </c>
      <c r="C29" s="77">
        <v>18.795000000000002</v>
      </c>
      <c r="D29" s="77">
        <v>7.3170000000000002</v>
      </c>
      <c r="E29" s="77">
        <v>9.2469999999999999</v>
      </c>
      <c r="F29" s="77">
        <v>8.9629999999999992</v>
      </c>
      <c r="G29" s="77">
        <v>9.2219999999999995</v>
      </c>
      <c r="H29" s="77">
        <v>9.1560000000000006</v>
      </c>
      <c r="I29" s="77">
        <v>14.162000000000001</v>
      </c>
      <c r="J29" s="77">
        <v>13.209</v>
      </c>
      <c r="K29" s="77">
        <v>9.0790000000000006</v>
      </c>
      <c r="L29" s="77">
        <v>12.72</v>
      </c>
      <c r="M29" s="77">
        <v>7.7750000000000004</v>
      </c>
      <c r="N29" s="77">
        <v>6.3440000000000003</v>
      </c>
      <c r="O29" s="77">
        <v>9.9130000000000003</v>
      </c>
      <c r="P29" s="77">
        <v>6.3140000000000001</v>
      </c>
      <c r="Q29" s="77">
        <v>31.815000000000001</v>
      </c>
      <c r="R29" s="77">
        <v>9.7330000000000005</v>
      </c>
      <c r="S29" s="77">
        <v>9.0020000000000007</v>
      </c>
      <c r="T29" s="77">
        <v>1.2929999999999999</v>
      </c>
      <c r="U29" s="77">
        <v>2.4060000000000001</v>
      </c>
      <c r="V29" s="77"/>
      <c r="W29" s="77">
        <v>3.95</v>
      </c>
      <c r="X29" s="77">
        <v>5.5410000000000004</v>
      </c>
      <c r="Y29" s="77">
        <v>3.63</v>
      </c>
      <c r="Z29" s="78"/>
      <c r="AA29" s="79">
        <f>SUM(B29:Z29)</f>
        <v>228.60600000000002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19.02</v>
      </c>
      <c r="C31" s="62">
        <f t="shared" ref="C31:Z31" si="4">IF(LEN(C$2)&gt;0,SUM(C28:C30),"")</f>
        <v>18.795000000000002</v>
      </c>
      <c r="D31" s="62">
        <f t="shared" si="4"/>
        <v>7.3170000000000002</v>
      </c>
      <c r="E31" s="62">
        <f t="shared" si="4"/>
        <v>9.2469999999999999</v>
      </c>
      <c r="F31" s="62">
        <f t="shared" si="4"/>
        <v>8.9629999999999992</v>
      </c>
      <c r="G31" s="62">
        <f t="shared" si="4"/>
        <v>9.2219999999999995</v>
      </c>
      <c r="H31" s="62">
        <f t="shared" si="4"/>
        <v>9.1560000000000006</v>
      </c>
      <c r="I31" s="62">
        <f t="shared" si="4"/>
        <v>14.162000000000001</v>
      </c>
      <c r="J31" s="62">
        <f t="shared" si="4"/>
        <v>13.209</v>
      </c>
      <c r="K31" s="62">
        <f t="shared" si="4"/>
        <v>9.0790000000000006</v>
      </c>
      <c r="L31" s="62">
        <f t="shared" si="4"/>
        <v>12.72</v>
      </c>
      <c r="M31" s="62">
        <f t="shared" si="4"/>
        <v>7.7750000000000004</v>
      </c>
      <c r="N31" s="62">
        <f t="shared" si="4"/>
        <v>6.3440000000000003</v>
      </c>
      <c r="O31" s="62">
        <f t="shared" si="4"/>
        <v>9.9130000000000003</v>
      </c>
      <c r="P31" s="62">
        <f t="shared" si="4"/>
        <v>6.3140000000000001</v>
      </c>
      <c r="Q31" s="62">
        <f t="shared" si="4"/>
        <v>31.815000000000001</v>
      </c>
      <c r="R31" s="62">
        <f t="shared" si="4"/>
        <v>9.7330000000000005</v>
      </c>
      <c r="S31" s="62">
        <f t="shared" si="4"/>
        <v>9.0020000000000007</v>
      </c>
      <c r="T31" s="62">
        <f t="shared" si="4"/>
        <v>1.2929999999999999</v>
      </c>
      <c r="U31" s="62">
        <f t="shared" si="4"/>
        <v>2.4060000000000001</v>
      </c>
      <c r="V31" s="62">
        <f t="shared" si="4"/>
        <v>0</v>
      </c>
      <c r="W31" s="62">
        <f t="shared" si="4"/>
        <v>3.95</v>
      </c>
      <c r="X31" s="62">
        <f t="shared" si="4"/>
        <v>5.5410000000000004</v>
      </c>
      <c r="Y31" s="62">
        <f t="shared" si="4"/>
        <v>3.63</v>
      </c>
      <c r="Z31" s="63" t="str">
        <f t="shared" si="4"/>
        <v/>
      </c>
      <c r="AA31" s="64">
        <f>SUM(AA28:AA30)</f>
        <v>228.60600000000002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1.9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20</v>
      </c>
      <c r="Q38" s="99"/>
      <c r="R38" s="99"/>
      <c r="S38" s="99">
        <v>1.7</v>
      </c>
      <c r="T38" s="99">
        <v>18.399999999999999</v>
      </c>
      <c r="U38" s="99"/>
      <c r="V38" s="99">
        <v>58.3</v>
      </c>
      <c r="W38" s="99">
        <v>8.1999999999999993</v>
      </c>
      <c r="X38" s="99">
        <v>6.7</v>
      </c>
      <c r="Y38" s="99"/>
      <c r="Z38" s="100"/>
      <c r="AA38" s="79">
        <f t="shared" si="5"/>
        <v>115.2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20</v>
      </c>
      <c r="Q39" s="88">
        <f t="shared" si="6"/>
        <v>0</v>
      </c>
      <c r="R39" s="88">
        <f t="shared" si="6"/>
        <v>0</v>
      </c>
      <c r="S39" s="88">
        <f t="shared" si="6"/>
        <v>1.7</v>
      </c>
      <c r="T39" s="88">
        <f t="shared" si="6"/>
        <v>18.399999999999999</v>
      </c>
      <c r="U39" s="88">
        <f t="shared" si="6"/>
        <v>0</v>
      </c>
      <c r="V39" s="88">
        <f t="shared" si="6"/>
        <v>58.3</v>
      </c>
      <c r="W39" s="88">
        <f t="shared" si="6"/>
        <v>8.1999999999999993</v>
      </c>
      <c r="X39" s="88">
        <f t="shared" si="6"/>
        <v>6.7</v>
      </c>
      <c r="Y39" s="88">
        <f t="shared" si="6"/>
        <v>0</v>
      </c>
      <c r="Z39" s="89" t="str">
        <f t="shared" si="6"/>
        <v/>
      </c>
      <c r="AA39" s="90">
        <f t="shared" si="5"/>
        <v>115.2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1.9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20</v>
      </c>
      <c r="Q46" s="99"/>
      <c r="R46" s="99"/>
      <c r="S46" s="99">
        <v>1.7</v>
      </c>
      <c r="T46" s="99">
        <v>18.399999999999999</v>
      </c>
      <c r="U46" s="99"/>
      <c r="V46" s="99">
        <v>58.3</v>
      </c>
      <c r="W46" s="99">
        <v>8.1999999999999993</v>
      </c>
      <c r="X46" s="99">
        <v>6.7</v>
      </c>
      <c r="Y46" s="99"/>
      <c r="Z46" s="100"/>
      <c r="AA46" s="79">
        <f t="shared" si="7"/>
        <v>115.2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20</v>
      </c>
      <c r="Q48" s="88">
        <f t="shared" si="8"/>
        <v>0</v>
      </c>
      <c r="R48" s="88">
        <f t="shared" si="8"/>
        <v>0</v>
      </c>
      <c r="S48" s="88">
        <f t="shared" si="8"/>
        <v>1.7</v>
      </c>
      <c r="T48" s="88">
        <f t="shared" si="8"/>
        <v>18.399999999999999</v>
      </c>
      <c r="U48" s="88">
        <f t="shared" si="8"/>
        <v>0</v>
      </c>
      <c r="V48" s="88">
        <f t="shared" si="8"/>
        <v>58.3</v>
      </c>
      <c r="W48" s="88">
        <f t="shared" si="8"/>
        <v>8.1999999999999993</v>
      </c>
      <c r="X48" s="88">
        <f t="shared" si="8"/>
        <v>6.7</v>
      </c>
      <c r="Y48" s="88">
        <f t="shared" si="8"/>
        <v>0</v>
      </c>
      <c r="Z48" s="89" t="str">
        <f t="shared" si="8"/>
        <v/>
      </c>
      <c r="AA48" s="90">
        <f t="shared" si="7"/>
        <v>115.2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20.919999999999998</v>
      </c>
      <c r="C51" s="88">
        <f t="shared" si="10"/>
        <v>18.795000000000002</v>
      </c>
      <c r="D51" s="88">
        <f t="shared" si="10"/>
        <v>7.3170000000000002</v>
      </c>
      <c r="E51" s="88">
        <f t="shared" si="10"/>
        <v>9.2469999999999999</v>
      </c>
      <c r="F51" s="88">
        <f t="shared" si="10"/>
        <v>8.963000000000001</v>
      </c>
      <c r="G51" s="88">
        <f t="shared" si="10"/>
        <v>9.2219999999999995</v>
      </c>
      <c r="H51" s="88">
        <f t="shared" si="10"/>
        <v>9.1560000000000006</v>
      </c>
      <c r="I51" s="88">
        <f t="shared" si="10"/>
        <v>14.161999999999999</v>
      </c>
      <c r="J51" s="88">
        <f t="shared" si="10"/>
        <v>13.209</v>
      </c>
      <c r="K51" s="88">
        <f t="shared" si="10"/>
        <v>9.0790000000000006</v>
      </c>
      <c r="L51" s="88">
        <f t="shared" si="10"/>
        <v>12.72</v>
      </c>
      <c r="M51" s="88">
        <f t="shared" si="10"/>
        <v>7.7750000000000004</v>
      </c>
      <c r="N51" s="88">
        <f t="shared" si="10"/>
        <v>6.3439999999999994</v>
      </c>
      <c r="O51" s="88">
        <f t="shared" si="10"/>
        <v>9.9130000000000003</v>
      </c>
      <c r="P51" s="88">
        <f t="shared" si="10"/>
        <v>26.314</v>
      </c>
      <c r="Q51" s="88">
        <f t="shared" si="10"/>
        <v>31.815000000000001</v>
      </c>
      <c r="R51" s="88">
        <f t="shared" si="10"/>
        <v>9.7330000000000005</v>
      </c>
      <c r="S51" s="88">
        <f t="shared" si="10"/>
        <v>10.701999999999998</v>
      </c>
      <c r="T51" s="88">
        <f t="shared" si="10"/>
        <v>19.692999999999998</v>
      </c>
      <c r="U51" s="88">
        <f t="shared" si="10"/>
        <v>2.4059999999999997</v>
      </c>
      <c r="V51" s="88">
        <f t="shared" si="10"/>
        <v>58.3</v>
      </c>
      <c r="W51" s="88">
        <f t="shared" si="10"/>
        <v>12.149999999999999</v>
      </c>
      <c r="X51" s="88">
        <f t="shared" si="10"/>
        <v>12.241</v>
      </c>
      <c r="Y51" s="88">
        <f t="shared" si="10"/>
        <v>3.63</v>
      </c>
      <c r="Z51" s="89" t="str">
        <f t="shared" si="10"/>
        <v/>
      </c>
      <c r="AA51" s="105">
        <f>SUM(B51:Z51)</f>
        <v>343.80599999999998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20.927</v>
      </c>
      <c r="C4" s="18">
        <v>18.759</v>
      </c>
      <c r="D4" s="18">
        <v>7.3170000000000002</v>
      </c>
      <c r="E4" s="18">
        <v>9.2469999999999999</v>
      </c>
      <c r="F4" s="18">
        <v>8.9629999999999992</v>
      </c>
      <c r="G4" s="18">
        <v>9.2219999999999995</v>
      </c>
      <c r="H4" s="18">
        <v>9.1560000000000006</v>
      </c>
      <c r="I4" s="18">
        <v>14.162000000000001</v>
      </c>
      <c r="J4" s="18">
        <v>13.209</v>
      </c>
      <c r="K4" s="18">
        <v>9.0790000000000006</v>
      </c>
      <c r="L4" s="18">
        <v>12.719999999999999</v>
      </c>
      <c r="M4" s="18">
        <v>7.7750000000000004</v>
      </c>
      <c r="N4" s="18">
        <v>6.3440000000000003</v>
      </c>
      <c r="O4" s="18">
        <v>9.9559999999999995</v>
      </c>
      <c r="P4" s="18">
        <v>26.263999999999999</v>
      </c>
      <c r="Q4" s="18">
        <v>31.8</v>
      </c>
      <c r="R4" s="18">
        <v>9.7279999999999998</v>
      </c>
      <c r="S4" s="18">
        <v>10.737</v>
      </c>
      <c r="T4" s="18">
        <v>19.675000000000001</v>
      </c>
      <c r="U4" s="18">
        <v>2.4060000000000001</v>
      </c>
      <c r="V4" s="18">
        <v>58.268000000000008</v>
      </c>
      <c r="W4" s="18">
        <v>12.175000000000001</v>
      </c>
      <c r="X4" s="18">
        <v>12.236000000000002</v>
      </c>
      <c r="Y4" s="18">
        <v>3.6300000000000003</v>
      </c>
      <c r="Z4" s="19"/>
      <c r="AA4" s="20">
        <f>SUM(B4:Z4)</f>
        <v>343.75500000000005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364.99</v>
      </c>
      <c r="C7" s="28">
        <v>347.26</v>
      </c>
      <c r="D7" s="28">
        <v>278.95999999999998</v>
      </c>
      <c r="E7" s="28">
        <v>273.02999999999997</v>
      </c>
      <c r="F7" s="28">
        <v>276.5</v>
      </c>
      <c r="G7" s="28">
        <v>285.52</v>
      </c>
      <c r="H7" s="28">
        <v>360.38</v>
      </c>
      <c r="I7" s="28">
        <v>384.87</v>
      </c>
      <c r="J7" s="28">
        <v>391.03</v>
      </c>
      <c r="K7" s="28">
        <v>380.06</v>
      </c>
      <c r="L7" s="28">
        <v>337.31</v>
      </c>
      <c r="M7" s="28">
        <v>358.82</v>
      </c>
      <c r="N7" s="28">
        <v>335.04</v>
      </c>
      <c r="O7" s="28">
        <v>353</v>
      </c>
      <c r="P7" s="28">
        <v>350</v>
      </c>
      <c r="Q7" s="28">
        <v>375.6</v>
      </c>
      <c r="R7" s="28">
        <v>378.94</v>
      </c>
      <c r="S7" s="28">
        <v>375.19</v>
      </c>
      <c r="T7" s="28">
        <v>370</v>
      </c>
      <c r="U7" s="28">
        <v>351.25</v>
      </c>
      <c r="V7" s="28">
        <v>370.22</v>
      </c>
      <c r="W7" s="28">
        <v>401.65</v>
      </c>
      <c r="X7" s="28">
        <v>385</v>
      </c>
      <c r="Y7" s="28">
        <v>379.85</v>
      </c>
      <c r="Z7" s="29"/>
      <c r="AA7" s="30">
        <f>IF(SUM(B7:Z7)&lt;&gt;0,AVERAGEIF(B7:Z7,"&lt;&gt;"""),"")</f>
        <v>352.68624999999997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1.546</v>
      </c>
      <c r="E12" s="52">
        <v>2.8220000000000001</v>
      </c>
      <c r="F12" s="52"/>
      <c r="G12" s="52">
        <v>0.68899999999999995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5.0570000000000004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12.719999999999999</v>
      </c>
      <c r="M14" s="57">
        <v>6.2829999999999995</v>
      </c>
      <c r="N14" s="57">
        <v>5.0310000000000006</v>
      </c>
      <c r="O14" s="57">
        <v>0.75600000000000001</v>
      </c>
      <c r="P14" s="57">
        <v>26.263999999999999</v>
      </c>
      <c r="Q14" s="57"/>
      <c r="R14" s="57"/>
      <c r="S14" s="57">
        <v>9.66</v>
      </c>
      <c r="T14" s="57">
        <v>16.996999999999996</v>
      </c>
      <c r="U14" s="57">
        <v>0.83200000000000007</v>
      </c>
      <c r="V14" s="57">
        <v>54.326000000000001</v>
      </c>
      <c r="W14" s="57">
        <v>11.307</v>
      </c>
      <c r="X14" s="57">
        <v>11.339000000000002</v>
      </c>
      <c r="Y14" s="57">
        <v>2.7789999999999999</v>
      </c>
      <c r="Z14" s="58"/>
      <c r="AA14" s="59">
        <f t="shared" si="0"/>
        <v>158.29399999999998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1.546</v>
      </c>
      <c r="E16" s="62">
        <f t="shared" si="1"/>
        <v>2.8220000000000001</v>
      </c>
      <c r="F16" s="62">
        <f t="shared" si="1"/>
        <v>0</v>
      </c>
      <c r="G16" s="62">
        <f t="shared" si="1"/>
        <v>0.68899999999999995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12.719999999999999</v>
      </c>
      <c r="M16" s="62">
        <f t="shared" si="1"/>
        <v>6.2829999999999995</v>
      </c>
      <c r="N16" s="62">
        <f t="shared" si="1"/>
        <v>5.0310000000000006</v>
      </c>
      <c r="O16" s="62">
        <f t="shared" si="1"/>
        <v>0.75600000000000001</v>
      </c>
      <c r="P16" s="62">
        <f t="shared" si="1"/>
        <v>26.263999999999999</v>
      </c>
      <c r="Q16" s="62">
        <f t="shared" si="1"/>
        <v>0</v>
      </c>
      <c r="R16" s="62">
        <f t="shared" si="1"/>
        <v>0</v>
      </c>
      <c r="S16" s="62">
        <f t="shared" si="1"/>
        <v>9.66</v>
      </c>
      <c r="T16" s="62">
        <f t="shared" si="1"/>
        <v>16.996999999999996</v>
      </c>
      <c r="U16" s="62">
        <f t="shared" si="1"/>
        <v>0.83200000000000007</v>
      </c>
      <c r="V16" s="62">
        <f t="shared" si="1"/>
        <v>54.326000000000001</v>
      </c>
      <c r="W16" s="62">
        <f t="shared" si="1"/>
        <v>11.307</v>
      </c>
      <c r="X16" s="62">
        <f t="shared" si="1"/>
        <v>11.339000000000002</v>
      </c>
      <c r="Y16" s="62">
        <f t="shared" si="1"/>
        <v>2.7789999999999999</v>
      </c>
      <c r="Z16" s="63" t="str">
        <f t="shared" si="1"/>
        <v/>
      </c>
      <c r="AA16" s="64">
        <f>SUM(AA10:AA15)</f>
        <v>163.35099999999997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5.6639999999999997</v>
      </c>
      <c r="C20" s="77">
        <v>5.5030000000000001</v>
      </c>
      <c r="D20" s="77"/>
      <c r="E20" s="77"/>
      <c r="F20" s="77"/>
      <c r="G20" s="77"/>
      <c r="H20" s="77"/>
      <c r="I20" s="77">
        <v>4.8209999999999997</v>
      </c>
      <c r="J20" s="77">
        <v>5.101</v>
      </c>
      <c r="K20" s="77">
        <v>5.8019999999999996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26.890999999999998</v>
      </c>
    </row>
    <row r="21" spans="1:27" ht="24.95" customHeight="1" x14ac:dyDescent="0.2">
      <c r="A21" s="75" t="s">
        <v>16</v>
      </c>
      <c r="B21" s="80">
        <v>15.262999999999998</v>
      </c>
      <c r="C21" s="81">
        <v>12.555999999999999</v>
      </c>
      <c r="D21" s="81">
        <v>5.7709999999999999</v>
      </c>
      <c r="E21" s="81">
        <v>6.4250000000000007</v>
      </c>
      <c r="F21" s="81">
        <v>8.9629999999999992</v>
      </c>
      <c r="G21" s="81">
        <v>8.5329999999999995</v>
      </c>
      <c r="H21" s="81">
        <v>9.1560000000000006</v>
      </c>
      <c r="I21" s="81">
        <v>9.3410000000000011</v>
      </c>
      <c r="J21" s="81">
        <v>8.1080000000000005</v>
      </c>
      <c r="K21" s="81">
        <v>3.2770000000000001</v>
      </c>
      <c r="L21" s="81"/>
      <c r="M21" s="81">
        <v>1.492</v>
      </c>
      <c r="N21" s="81">
        <v>1.3129999999999999</v>
      </c>
      <c r="O21" s="81"/>
      <c r="P21" s="81"/>
      <c r="Q21" s="81"/>
      <c r="R21" s="81">
        <v>0.52800000000000002</v>
      </c>
      <c r="S21" s="81">
        <v>1.0770000000000002</v>
      </c>
      <c r="T21" s="81">
        <v>2.6780000000000004</v>
      </c>
      <c r="U21" s="81">
        <v>1.5740000000000001</v>
      </c>
      <c r="V21" s="81">
        <v>3.9420000000000002</v>
      </c>
      <c r="W21" s="81">
        <v>0.86799999999999999</v>
      </c>
      <c r="X21" s="81">
        <v>0.89700000000000002</v>
      </c>
      <c r="Y21" s="81">
        <v>0.85099999999999998</v>
      </c>
      <c r="Z21" s="78"/>
      <c r="AA21" s="79">
        <f t="shared" si="2"/>
        <v>102.61300000000001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20.927</v>
      </c>
      <c r="C25" s="88">
        <f t="shared" si="3"/>
        <v>18.058999999999997</v>
      </c>
      <c r="D25" s="88">
        <f t="shared" si="3"/>
        <v>5.7709999999999999</v>
      </c>
      <c r="E25" s="88">
        <f t="shared" si="3"/>
        <v>6.4250000000000007</v>
      </c>
      <c r="F25" s="88">
        <f t="shared" si="3"/>
        <v>8.9629999999999992</v>
      </c>
      <c r="G25" s="88">
        <f t="shared" si="3"/>
        <v>8.5329999999999995</v>
      </c>
      <c r="H25" s="88">
        <f t="shared" si="3"/>
        <v>9.1560000000000006</v>
      </c>
      <c r="I25" s="88">
        <f t="shared" si="3"/>
        <v>14.162000000000001</v>
      </c>
      <c r="J25" s="88">
        <f t="shared" si="3"/>
        <v>13.209</v>
      </c>
      <c r="K25" s="88">
        <f t="shared" si="3"/>
        <v>9.0790000000000006</v>
      </c>
      <c r="L25" s="88">
        <f t="shared" si="3"/>
        <v>0</v>
      </c>
      <c r="M25" s="88">
        <f t="shared" si="3"/>
        <v>1.492</v>
      </c>
      <c r="N25" s="88">
        <f t="shared" si="3"/>
        <v>1.3129999999999999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0.52800000000000002</v>
      </c>
      <c r="S25" s="88">
        <f t="shared" si="3"/>
        <v>1.0770000000000002</v>
      </c>
      <c r="T25" s="88">
        <f t="shared" si="3"/>
        <v>2.6780000000000004</v>
      </c>
      <c r="U25" s="88">
        <f t="shared" si="3"/>
        <v>1.5740000000000001</v>
      </c>
      <c r="V25" s="88">
        <f t="shared" si="3"/>
        <v>3.9420000000000002</v>
      </c>
      <c r="W25" s="88">
        <f t="shared" si="3"/>
        <v>0.86799999999999999</v>
      </c>
      <c r="X25" s="88">
        <f t="shared" si="3"/>
        <v>0.89700000000000002</v>
      </c>
      <c r="Y25" s="88">
        <f t="shared" si="3"/>
        <v>0.85099999999999998</v>
      </c>
      <c r="Z25" s="89">
        <f t="shared" si="3"/>
        <v>0</v>
      </c>
      <c r="AA25" s="90">
        <f t="shared" si="3"/>
        <v>129.50400000000002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20.927</v>
      </c>
      <c r="C29" s="77">
        <v>18.059000000000001</v>
      </c>
      <c r="D29" s="77">
        <v>7.3170000000000002</v>
      </c>
      <c r="E29" s="77">
        <v>9.2469999999999999</v>
      </c>
      <c r="F29" s="77">
        <v>8.9629999999999992</v>
      </c>
      <c r="G29" s="77">
        <v>9.2219999999999995</v>
      </c>
      <c r="H29" s="77">
        <v>9.1560000000000006</v>
      </c>
      <c r="I29" s="77">
        <v>14.162000000000001</v>
      </c>
      <c r="J29" s="77">
        <v>13.209</v>
      </c>
      <c r="K29" s="77">
        <v>9.0790000000000006</v>
      </c>
      <c r="L29" s="77">
        <v>12.72</v>
      </c>
      <c r="M29" s="77">
        <v>7.7750000000000004</v>
      </c>
      <c r="N29" s="77">
        <v>6.3440000000000003</v>
      </c>
      <c r="O29" s="77">
        <v>0.75600000000000001</v>
      </c>
      <c r="P29" s="77">
        <v>26.263999999999999</v>
      </c>
      <c r="Q29" s="77"/>
      <c r="R29" s="77">
        <v>0.52800000000000002</v>
      </c>
      <c r="S29" s="77">
        <v>10.737</v>
      </c>
      <c r="T29" s="77">
        <v>19.675000000000001</v>
      </c>
      <c r="U29" s="77">
        <v>2.4060000000000001</v>
      </c>
      <c r="V29" s="77">
        <v>58.268000000000001</v>
      </c>
      <c r="W29" s="77">
        <v>12.175000000000001</v>
      </c>
      <c r="X29" s="77">
        <v>12.236000000000001</v>
      </c>
      <c r="Y29" s="77">
        <v>3.63</v>
      </c>
      <c r="Z29" s="78"/>
      <c r="AA29" s="79">
        <f>SUM(B29:Z29)</f>
        <v>292.85500000000002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20.927</v>
      </c>
      <c r="C31" s="62">
        <f t="shared" si="4"/>
        <v>18.059000000000001</v>
      </c>
      <c r="D31" s="62">
        <f t="shared" si="4"/>
        <v>7.3170000000000002</v>
      </c>
      <c r="E31" s="62">
        <f t="shared" si="4"/>
        <v>9.2469999999999999</v>
      </c>
      <c r="F31" s="62">
        <f t="shared" si="4"/>
        <v>8.9629999999999992</v>
      </c>
      <c r="G31" s="62">
        <f t="shared" si="4"/>
        <v>9.2219999999999995</v>
      </c>
      <c r="H31" s="62">
        <f t="shared" si="4"/>
        <v>9.1560000000000006</v>
      </c>
      <c r="I31" s="62">
        <f t="shared" si="4"/>
        <v>14.162000000000001</v>
      </c>
      <c r="J31" s="62">
        <f t="shared" si="4"/>
        <v>13.209</v>
      </c>
      <c r="K31" s="62">
        <f t="shared" si="4"/>
        <v>9.0790000000000006</v>
      </c>
      <c r="L31" s="62">
        <f t="shared" si="4"/>
        <v>12.72</v>
      </c>
      <c r="M31" s="62">
        <f t="shared" si="4"/>
        <v>7.7750000000000004</v>
      </c>
      <c r="N31" s="62">
        <f t="shared" si="4"/>
        <v>6.3440000000000003</v>
      </c>
      <c r="O31" s="62">
        <f t="shared" si="4"/>
        <v>0.75600000000000001</v>
      </c>
      <c r="P31" s="62">
        <f t="shared" si="4"/>
        <v>26.263999999999999</v>
      </c>
      <c r="Q31" s="62">
        <f t="shared" si="4"/>
        <v>0</v>
      </c>
      <c r="R31" s="62">
        <f t="shared" si="4"/>
        <v>0.52800000000000002</v>
      </c>
      <c r="S31" s="62">
        <f t="shared" si="4"/>
        <v>10.737</v>
      </c>
      <c r="T31" s="62">
        <f t="shared" si="4"/>
        <v>19.675000000000001</v>
      </c>
      <c r="U31" s="62">
        <f t="shared" si="4"/>
        <v>2.4060000000000001</v>
      </c>
      <c r="V31" s="62">
        <f t="shared" si="4"/>
        <v>58.268000000000001</v>
      </c>
      <c r="W31" s="62">
        <f t="shared" si="4"/>
        <v>12.175000000000001</v>
      </c>
      <c r="X31" s="62">
        <f t="shared" si="4"/>
        <v>12.236000000000001</v>
      </c>
      <c r="Y31" s="62">
        <f t="shared" si="4"/>
        <v>3.63</v>
      </c>
      <c r="Z31" s="63">
        <f t="shared" si="4"/>
        <v>0</v>
      </c>
      <c r="AA31" s="64">
        <f t="shared" si="4"/>
        <v>292.85500000000002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0.7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9.1999999999999993</v>
      </c>
      <c r="P38" s="99"/>
      <c r="Q38" s="99">
        <v>31.8</v>
      </c>
      <c r="R38" s="99">
        <v>9.1999999999999993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9.1999999999999993</v>
      </c>
      <c r="P39" s="88">
        <f t="shared" si="6"/>
        <v>0</v>
      </c>
      <c r="Q39" s="88">
        <f t="shared" si="6"/>
        <v>31.8</v>
      </c>
      <c r="R39" s="88">
        <f t="shared" si="6"/>
        <v>9.1999999999999993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50.900000000000006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0.7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9.1999999999999993</v>
      </c>
      <c r="P46" s="99"/>
      <c r="Q46" s="99">
        <v>31.8</v>
      </c>
      <c r="R46" s="99">
        <v>9.1999999999999993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9.1999999999999993</v>
      </c>
      <c r="P48" s="88">
        <f t="shared" si="8"/>
        <v>0</v>
      </c>
      <c r="Q48" s="88">
        <f t="shared" si="8"/>
        <v>31.8</v>
      </c>
      <c r="R48" s="88">
        <f t="shared" si="8"/>
        <v>9.1999999999999993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50.900000000000006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20.927</v>
      </c>
      <c r="C51" s="88">
        <f t="shared" si="10"/>
        <v>18.758999999999997</v>
      </c>
      <c r="D51" s="88">
        <f t="shared" si="10"/>
        <v>7.3170000000000002</v>
      </c>
      <c r="E51" s="88">
        <f t="shared" si="10"/>
        <v>9.2469999999999999</v>
      </c>
      <c r="F51" s="88">
        <f t="shared" si="10"/>
        <v>8.9629999999999992</v>
      </c>
      <c r="G51" s="88">
        <f t="shared" si="10"/>
        <v>9.2219999999999995</v>
      </c>
      <c r="H51" s="88">
        <f t="shared" si="10"/>
        <v>9.1560000000000006</v>
      </c>
      <c r="I51" s="88">
        <f t="shared" si="10"/>
        <v>14.162000000000001</v>
      </c>
      <c r="J51" s="88">
        <f t="shared" si="10"/>
        <v>13.209</v>
      </c>
      <c r="K51" s="88">
        <f t="shared" si="10"/>
        <v>9.0790000000000006</v>
      </c>
      <c r="L51" s="88">
        <f t="shared" si="10"/>
        <v>12.719999999999999</v>
      </c>
      <c r="M51" s="88">
        <f t="shared" si="10"/>
        <v>7.7749999999999995</v>
      </c>
      <c r="N51" s="88">
        <f t="shared" si="10"/>
        <v>6.3440000000000003</v>
      </c>
      <c r="O51" s="88">
        <f t="shared" si="10"/>
        <v>9.9559999999999995</v>
      </c>
      <c r="P51" s="88">
        <f t="shared" si="10"/>
        <v>26.263999999999999</v>
      </c>
      <c r="Q51" s="88">
        <f t="shared" si="10"/>
        <v>31.8</v>
      </c>
      <c r="R51" s="88">
        <f t="shared" si="10"/>
        <v>9.7279999999999998</v>
      </c>
      <c r="S51" s="88">
        <f t="shared" si="10"/>
        <v>10.737</v>
      </c>
      <c r="T51" s="88">
        <f t="shared" si="10"/>
        <v>19.674999999999997</v>
      </c>
      <c r="U51" s="88">
        <f t="shared" si="10"/>
        <v>2.4060000000000001</v>
      </c>
      <c r="V51" s="88">
        <f t="shared" si="10"/>
        <v>58.268000000000001</v>
      </c>
      <c r="W51" s="88">
        <f t="shared" si="10"/>
        <v>12.175000000000001</v>
      </c>
      <c r="X51" s="88">
        <f t="shared" si="10"/>
        <v>12.236000000000002</v>
      </c>
      <c r="Y51" s="88">
        <f t="shared" si="10"/>
        <v>3.63</v>
      </c>
      <c r="Z51" s="89">
        <f t="shared" si="10"/>
        <v>0</v>
      </c>
      <c r="AA51" s="105">
        <f>SUM(B51:Z51)</f>
        <v>343.75500000000005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-1.9</v>
      </c>
      <c r="C4" s="18">
        <v>0.7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9.1999999999999993</v>
      </c>
      <c r="P4" s="18">
        <v>-20</v>
      </c>
      <c r="Q4" s="18">
        <v>31.8</v>
      </c>
      <c r="R4" s="18">
        <v>9.1999999999999993</v>
      </c>
      <c r="S4" s="18">
        <v>-1.7</v>
      </c>
      <c r="T4" s="18">
        <v>-18.399999999999999</v>
      </c>
      <c r="U4" s="18"/>
      <c r="V4" s="18">
        <v>-58.3</v>
      </c>
      <c r="W4" s="18">
        <v>-8.1999999999999993</v>
      </c>
      <c r="X4" s="18">
        <v>-6.7</v>
      </c>
      <c r="Y4" s="18"/>
      <c r="Z4" s="19"/>
      <c r="AA4" s="112">
        <f>SUM(B4:Z4)</f>
        <v>-64.3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364.99</v>
      </c>
      <c r="C7" s="118">
        <v>347.26</v>
      </c>
      <c r="D7" s="118">
        <v>278.95999999999998</v>
      </c>
      <c r="E7" s="118">
        <v>273.02999999999997</v>
      </c>
      <c r="F7" s="118">
        <v>276.5</v>
      </c>
      <c r="G7" s="118">
        <v>285.52</v>
      </c>
      <c r="H7" s="118">
        <v>360.38</v>
      </c>
      <c r="I7" s="118">
        <v>384.87</v>
      </c>
      <c r="J7" s="118">
        <v>391.03</v>
      </c>
      <c r="K7" s="118">
        <v>380.06</v>
      </c>
      <c r="L7" s="118">
        <v>337.31</v>
      </c>
      <c r="M7" s="118">
        <v>358.82</v>
      </c>
      <c r="N7" s="118">
        <v>335.04</v>
      </c>
      <c r="O7" s="118">
        <v>353</v>
      </c>
      <c r="P7" s="118">
        <v>350</v>
      </c>
      <c r="Q7" s="118">
        <v>375.6</v>
      </c>
      <c r="R7" s="118">
        <v>378.94</v>
      </c>
      <c r="S7" s="118">
        <v>375.19</v>
      </c>
      <c r="T7" s="118">
        <v>370</v>
      </c>
      <c r="U7" s="118">
        <v>351.25</v>
      </c>
      <c r="V7" s="118">
        <v>370.22</v>
      </c>
      <c r="W7" s="118">
        <v>401.65</v>
      </c>
      <c r="X7" s="118">
        <v>385</v>
      </c>
      <c r="Y7" s="118">
        <v>379.85</v>
      </c>
      <c r="Z7" s="119"/>
      <c r="AA7" s="120">
        <f>IF(SUM(B7:Z7)&lt;&gt;0,AVERAGEIF(B7:Z7,"&lt;&gt;"""),"")</f>
        <v>352.68624999999997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1.9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20</v>
      </c>
      <c r="Q15" s="134"/>
      <c r="R15" s="134"/>
      <c r="S15" s="134">
        <v>1.7</v>
      </c>
      <c r="T15" s="134">
        <v>18.399999999999999</v>
      </c>
      <c r="U15" s="134"/>
      <c r="V15" s="134">
        <v>58.3</v>
      </c>
      <c r="W15" s="134">
        <v>8.1999999999999993</v>
      </c>
      <c r="X15" s="134">
        <v>6.7</v>
      </c>
      <c r="Y15" s="134"/>
      <c r="Z15" s="132"/>
      <c r="AA15" s="133">
        <f t="shared" si="0"/>
        <v>115.2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1.9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20</v>
      </c>
      <c r="Q16" s="136">
        <f t="shared" si="1"/>
        <v>0</v>
      </c>
      <c r="R16" s="136">
        <f t="shared" si="1"/>
        <v>0</v>
      </c>
      <c r="S16" s="136">
        <f t="shared" si="1"/>
        <v>1.7</v>
      </c>
      <c r="T16" s="136">
        <f t="shared" si="1"/>
        <v>18.399999999999999</v>
      </c>
      <c r="U16" s="136">
        <f t="shared" si="1"/>
        <v>0</v>
      </c>
      <c r="V16" s="136">
        <f t="shared" si="1"/>
        <v>58.3</v>
      </c>
      <c r="W16" s="136">
        <f t="shared" si="1"/>
        <v>8.1999999999999993</v>
      </c>
      <c r="X16" s="136">
        <f t="shared" si="1"/>
        <v>6.7</v>
      </c>
      <c r="Y16" s="136">
        <f t="shared" si="1"/>
        <v>0</v>
      </c>
      <c r="Z16" s="137" t="str">
        <f t="shared" si="1"/>
        <v/>
      </c>
      <c r="AA16" s="90">
        <f t="shared" si="0"/>
        <v>115.2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0.7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9.1999999999999993</v>
      </c>
      <c r="P23" s="134"/>
      <c r="Q23" s="134">
        <v>31.8</v>
      </c>
      <c r="R23" s="134">
        <v>9.1999999999999993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50.900000000000006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0.7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9.1999999999999993</v>
      </c>
      <c r="P24" s="136">
        <f t="shared" si="3"/>
        <v>0</v>
      </c>
      <c r="Q24" s="136">
        <f t="shared" si="3"/>
        <v>31.8</v>
      </c>
      <c r="R24" s="136">
        <f t="shared" si="3"/>
        <v>9.1999999999999993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50.900000000000006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2022-06-30T13:23:32Z</dcterms:created>
  <dcterms:modified xsi:type="dcterms:W3CDTF">2022-06-30T13:23:33Z</dcterms:modified>
</cp:coreProperties>
</file>