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<sst xmlns="http://schemas.openxmlformats.org/spreadsheetml/2006/main" count="117" uniqueCount="53">
  <si>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29/06/2022 16:26:48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</si>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</sst>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</c:v>
                </c:pt>
                <c:pt idx="2">
                  <c:v>154.80300000000003</c:v>
                </c:pt>
                <c:pt idx="3">
                  <c:v>114.751</c:v>
                </c:pt>
                <c:pt idx="4">
                  <c:v>120.407</c:v>
                </c:pt>
                <c:pt idx="19">
                  <c:v>8</c:v>
                </c:pt>
                <c:pt idx="20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75.900000000000006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90.7</c:v>
                </c:pt>
                <c:pt idx="7">
                  <c:v>44.9</c:v>
                </c:pt>
                <c:pt idx="8">
                  <c:v>85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52.7</c:v>
                </c:pt>
                <c:pt idx="13">
                  <c:v>36.299999999999997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54.8</c:v>
                </c:pt>
                <c:pt idx="22">
                  <c:v>37.6</c:v>
                </c:pt>
                <c:pt idx="23">
                  <c:v>50.8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0.112</c:v>
                </c:pt>
                <c:pt idx="2">
                  <c:v>7.3439999999999994</c:v>
                </c:pt>
                <c:pt idx="3">
                  <c:v>5.9450000000000003</c:v>
                </c:pt>
                <c:pt idx="4">
                  <c:v>1.4119999999999999</c:v>
                </c:pt>
                <c:pt idx="5">
                  <c:v>7.14</c:v>
                </c:pt>
                <c:pt idx="10">
                  <c:v>6.0000000000000001E-3</c:v>
                </c:pt>
                <c:pt idx="11">
                  <c:v>2E-3</c:v>
                </c:pt>
                <c:pt idx="14">
                  <c:v>1.0490000000000002</c:v>
                </c:pt>
                <c:pt idx="16">
                  <c:v>3.4000000000000002E-2</c:v>
                </c:pt>
                <c:pt idx="18">
                  <c:v>0.54900000000000004</c:v>
                </c:pt>
                <c:pt idx="19">
                  <c:v>9.9570000000000007</c:v>
                </c:pt>
                <c:pt idx="20">
                  <c:v>11.796999999999999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6281712"/>
        <c:axId val="4162766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53.449999999999996</c:v>
                </c:pt>
                <c:pt idx="1">
                  <c:v>77.085999999999999</c:v>
                </c:pt>
                <c:pt idx="2">
                  <c:v>164.01899999999998</c:v>
                </c:pt>
                <c:pt idx="3">
                  <c:v>121.096</c:v>
                </c:pt>
                <c:pt idx="4">
                  <c:v>122.47699999999999</c:v>
                </c:pt>
                <c:pt idx="5">
                  <c:v>8.2650000000000006</c:v>
                </c:pt>
                <c:pt idx="6">
                  <c:v>90.749000000000009</c:v>
                </c:pt>
                <c:pt idx="7">
                  <c:v>47.533000000000001</c:v>
                </c:pt>
                <c:pt idx="8">
                  <c:v>90.45</c:v>
                </c:pt>
                <c:pt idx="9">
                  <c:v>9.0039999999999996</c:v>
                </c:pt>
                <c:pt idx="10">
                  <c:v>12.560000000000002</c:v>
                </c:pt>
                <c:pt idx="11">
                  <c:v>12.391000000000002</c:v>
                </c:pt>
                <c:pt idx="12">
                  <c:v>61.619000000000007</c:v>
                </c:pt>
                <c:pt idx="13">
                  <c:v>50.271000000000001</c:v>
                </c:pt>
                <c:pt idx="14">
                  <c:v>11.105</c:v>
                </c:pt>
                <c:pt idx="15">
                  <c:v>16.776</c:v>
                </c:pt>
                <c:pt idx="16">
                  <c:v>16.716000000000001</c:v>
                </c:pt>
                <c:pt idx="17">
                  <c:v>12.473000000000001</c:v>
                </c:pt>
                <c:pt idx="18">
                  <c:v>9.0980000000000008</c:v>
                </c:pt>
                <c:pt idx="19">
                  <c:v>19.435000000000002</c:v>
                </c:pt>
                <c:pt idx="20">
                  <c:v>22.280999999999999</c:v>
                </c:pt>
                <c:pt idx="21">
                  <c:v>58.847999999999992</c:v>
                </c:pt>
                <c:pt idx="22">
                  <c:v>43.425999999999995</c:v>
                </c:pt>
                <c:pt idx="23">
                  <c:v>54.35199999999999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281712"/>
        <c:axId val="4162766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323</c:v>
                </c:pt>
                <c:pt idx="1">
                  <c:v>278.14999999999998</c:v>
                </c:pt>
                <c:pt idx="2">
                  <c:v>252.19</c:v>
                </c:pt>
                <c:pt idx="3">
                  <c:v>252.19</c:v>
                </c:pt>
                <c:pt idx="4">
                  <c:v>254.65</c:v>
                </c:pt>
                <c:pt idx="5">
                  <c:v>262.51</c:v>
                </c:pt>
                <c:pt idx="6">
                  <c:v>302.77</c:v>
                </c:pt>
                <c:pt idx="7">
                  <c:v>359.9</c:v>
                </c:pt>
                <c:pt idx="8">
                  <c:v>345.86</c:v>
                </c:pt>
                <c:pt idx="9">
                  <c:v>344.98</c:v>
                </c:pt>
                <c:pt idx="10">
                  <c:v>312.39</c:v>
                </c:pt>
                <c:pt idx="11">
                  <c:v>355.3</c:v>
                </c:pt>
                <c:pt idx="12">
                  <c:v>344.99</c:v>
                </c:pt>
                <c:pt idx="13">
                  <c:v>347.6</c:v>
                </c:pt>
                <c:pt idx="14">
                  <c:v>356.02</c:v>
                </c:pt>
                <c:pt idx="15">
                  <c:v>366.6</c:v>
                </c:pt>
                <c:pt idx="16">
                  <c:v>362.93</c:v>
                </c:pt>
                <c:pt idx="17">
                  <c:v>369.69</c:v>
                </c:pt>
                <c:pt idx="18">
                  <c:v>407.51</c:v>
                </c:pt>
                <c:pt idx="19">
                  <c:v>464.58</c:v>
                </c:pt>
                <c:pt idx="20">
                  <c:v>448.09</c:v>
                </c:pt>
                <c:pt idx="21">
                  <c:v>378.21</c:v>
                </c:pt>
                <c:pt idx="22">
                  <c:v>365.17</c:v>
                </c:pt>
                <c:pt idx="23">
                  <c:v>337.34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290336"/>
        <c:axId val="416289944"/>
      </c:lineChart>
      <c:catAx>
        <c:axId val="416281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276616"/>
        <c:crosses val="autoZero"/>
        <c:auto val="1"/>
        <c:lblAlgn val="ctr"/>
        <c:lblOffset val="100"/>
        <c:noMultiLvlLbl val="0"/>
      </c:catAx>
      <c:valAx>
        <c:axId val="416276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281712"/>
        <c:crosses val="autoZero"/>
        <c:crossBetween val="between"/>
      </c:valAx>
      <c:valAx>
        <c:axId val="4162899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290336"/>
        <c:crosses val="max"/>
        <c:crossBetween val="between"/>
      </c:valAx>
      <c:catAx>
        <c:axId val="4162903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6289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53.449999999999996</v>
      </c>
      <c r="C4" s="18">
        <v>77.11</v>
      </c>
      <c r="D4" s="18">
        <v>164.01900000000003</v>
      </c>
      <c r="E4" s="18">
        <v>121.09599999999999</v>
      </c>
      <c r="F4" s="18">
        <v>122.477</v>
      </c>
      <c r="G4" s="18">
        <v>8.2649999999999988</v>
      </c>
      <c r="H4" s="18">
        <v>90.7</v>
      </c>
      <c r="I4" s="18">
        <v>47.546999999999997</v>
      </c>
      <c r="J4" s="18">
        <v>90.498999999999995</v>
      </c>
      <c r="K4" s="18">
        <v>9.0039999999999996</v>
      </c>
      <c r="L4" s="18">
        <v>12.56</v>
      </c>
      <c r="M4" s="18">
        <v>12.390999999999998</v>
      </c>
      <c r="N4" s="18">
        <v>61.661000000000001</v>
      </c>
      <c r="O4" s="18">
        <v>50.25</v>
      </c>
      <c r="P4" s="18">
        <v>11.105</v>
      </c>
      <c r="Q4" s="18">
        <v>16.776</v>
      </c>
      <c r="R4" s="18">
        <v>16.716000000000001</v>
      </c>
      <c r="S4" s="18">
        <v>12.472999999999999</v>
      </c>
      <c r="T4" s="18">
        <v>9.097999999999999</v>
      </c>
      <c r="U4" s="18">
        <v>19.435000000000002</v>
      </c>
      <c r="V4" s="18">
        <v>22.281000000000002</v>
      </c>
      <c r="W4" s="18">
        <v>58.884999999999998</v>
      </c>
      <c r="X4" s="18">
        <v>43.42</v>
      </c>
      <c r="Y4" s="18">
        <v>54.35</v>
      </c>
      <c r="Z4" s="19"/>
      <c r="AA4" s="20">
        <f>SUM(B4:Z4)</f>
        <v>1185.5679999999998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323</v>
      </c>
      <c r="C7" s="28">
        <v>278.14999999999998</v>
      </c>
      <c r="D7" s="28">
        <v>252.19</v>
      </c>
      <c r="E7" s="28">
        <v>252.19</v>
      </c>
      <c r="F7" s="28">
        <v>254.65</v>
      </c>
      <c r="G7" s="28">
        <v>262.51</v>
      </c>
      <c r="H7" s="28">
        <v>302.77</v>
      </c>
      <c r="I7" s="28">
        <v>359.9</v>
      </c>
      <c r="J7" s="28">
        <v>345.86</v>
      </c>
      <c r="K7" s="28">
        <v>344.98</v>
      </c>
      <c r="L7" s="28">
        <v>312.39</v>
      </c>
      <c r="M7" s="28">
        <v>355.3</v>
      </c>
      <c r="N7" s="28">
        <v>344.99</v>
      </c>
      <c r="O7" s="28">
        <v>347.6</v>
      </c>
      <c r="P7" s="28">
        <v>356.02</v>
      </c>
      <c r="Q7" s="28">
        <v>366.6</v>
      </c>
      <c r="R7" s="28">
        <v>362.93</v>
      </c>
      <c r="S7" s="28">
        <v>369.69</v>
      </c>
      <c r="T7" s="28">
        <v>407.51</v>
      </c>
      <c r="U7" s="28">
        <v>464.58</v>
      </c>
      <c r="V7" s="28">
        <v>448.09</v>
      </c>
      <c r="W7" s="28">
        <v>378.21</v>
      </c>
      <c r="X7" s="28">
        <v>365.17</v>
      </c>
      <c r="Y7" s="28">
        <v>337.34</v>
      </c>
      <c r="Z7" s="29"/>
      <c r="AA7" s="30">
        <f>IF(SUM(B7:Z7)&lt;&gt;0,AVERAGEIF(B7:Z7,"&lt;&gt;"""),"")</f>
        <v>341.35916666666668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</v>
      </c>
      <c r="C12" s="52"/>
      <c r="D12" s="52">
        <v>154.80300000000003</v>
      </c>
      <c r="E12" s="52">
        <v>114.751</v>
      </c>
      <c r="F12" s="52">
        <v>120.407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8</v>
      </c>
      <c r="V12" s="52">
        <v>8</v>
      </c>
      <c r="W12" s="52"/>
      <c r="X12" s="52"/>
      <c r="Y12" s="52"/>
      <c r="Z12" s="53"/>
      <c r="AA12" s="54">
        <f t="shared" si="0"/>
        <v>455.96100000000001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0.112</v>
      </c>
      <c r="C14" s="57"/>
      <c r="D14" s="57">
        <v>7.3439999999999994</v>
      </c>
      <c r="E14" s="57">
        <v>5.9450000000000003</v>
      </c>
      <c r="F14" s="57">
        <v>1.4119999999999999</v>
      </c>
      <c r="G14" s="57">
        <v>7.14</v>
      </c>
      <c r="H14" s="57"/>
      <c r="I14" s="57"/>
      <c r="J14" s="57"/>
      <c r="K14" s="57"/>
      <c r="L14" s="57">
        <v>6.0000000000000001E-3</v>
      </c>
      <c r="M14" s="57">
        <v>2E-3</v>
      </c>
      <c r="N14" s="57"/>
      <c r="O14" s="57"/>
      <c r="P14" s="57">
        <v>1.0490000000000002</v>
      </c>
      <c r="Q14" s="57"/>
      <c r="R14" s="57">
        <v>3.4000000000000002E-2</v>
      </c>
      <c r="S14" s="57"/>
      <c r="T14" s="57">
        <v>0.54900000000000004</v>
      </c>
      <c r="U14" s="57">
        <v>9.9570000000000007</v>
      </c>
      <c r="V14" s="57">
        <v>11.796999999999999</v>
      </c>
      <c r="W14" s="57"/>
      <c r="X14" s="57"/>
      <c r="Y14" s="57"/>
      <c r="Z14" s="58"/>
      <c r="AA14" s="59">
        <f t="shared" si="0"/>
        <v>45.346999999999994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50.112000000000002</v>
      </c>
      <c r="C16" s="62">
        <f t="shared" ref="C16:Z16" si="1">IF(LEN(C$2)&gt;0,SUM(C10:C15),"")</f>
        <v>0</v>
      </c>
      <c r="D16" s="62">
        <f t="shared" si="1"/>
        <v>162.14700000000002</v>
      </c>
      <c r="E16" s="62">
        <f t="shared" si="1"/>
        <v>120.696</v>
      </c>
      <c r="F16" s="62">
        <f t="shared" si="1"/>
        <v>121.819</v>
      </c>
      <c r="G16" s="62">
        <f t="shared" si="1"/>
        <v>7.14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6.0000000000000001E-3</v>
      </c>
      <c r="M16" s="62">
        <f t="shared" si="1"/>
        <v>2E-3</v>
      </c>
      <c r="N16" s="62">
        <f t="shared" si="1"/>
        <v>0</v>
      </c>
      <c r="O16" s="62">
        <f t="shared" si="1"/>
        <v>0</v>
      </c>
      <c r="P16" s="62">
        <f t="shared" si="1"/>
        <v>1.0490000000000002</v>
      </c>
      <c r="Q16" s="62">
        <f t="shared" si="1"/>
        <v>0</v>
      </c>
      <c r="R16" s="62">
        <f t="shared" si="1"/>
        <v>3.4000000000000002E-2</v>
      </c>
      <c r="S16" s="62">
        <f t="shared" si="1"/>
        <v>0</v>
      </c>
      <c r="T16" s="62">
        <f t="shared" si="1"/>
        <v>0.54900000000000004</v>
      </c>
      <c r="U16" s="62">
        <f t="shared" si="1"/>
        <v>17.957000000000001</v>
      </c>
      <c r="V16" s="62">
        <f t="shared" si="1"/>
        <v>19.796999999999997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501.30799999999999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0.97399999999999998</v>
      </c>
      <c r="C20" s="77"/>
      <c r="D20" s="77">
        <v>0.45300000000000001</v>
      </c>
      <c r="E20" s="77">
        <v>0.4</v>
      </c>
      <c r="F20" s="77">
        <v>0.65800000000000003</v>
      </c>
      <c r="G20" s="77">
        <v>1.125</v>
      </c>
      <c r="H20" s="77"/>
      <c r="I20" s="77">
        <v>0.92100000000000004</v>
      </c>
      <c r="J20" s="77"/>
      <c r="K20" s="77">
        <v>1.2569999999999999</v>
      </c>
      <c r="L20" s="77">
        <v>1.2589999999999999</v>
      </c>
      <c r="M20" s="77">
        <v>1.2330000000000001</v>
      </c>
      <c r="N20" s="77">
        <v>1.2589999999999999</v>
      </c>
      <c r="O20" s="77">
        <v>1.5149999999999999</v>
      </c>
      <c r="P20" s="77"/>
      <c r="Q20" s="77"/>
      <c r="R20" s="77">
        <v>1.179</v>
      </c>
      <c r="S20" s="77">
        <v>1.0840000000000001</v>
      </c>
      <c r="T20" s="77">
        <v>1.129</v>
      </c>
      <c r="U20" s="77">
        <v>0.751</v>
      </c>
      <c r="V20" s="77">
        <v>0.78600000000000003</v>
      </c>
      <c r="W20" s="77"/>
      <c r="X20" s="77">
        <v>0.66</v>
      </c>
      <c r="Y20" s="77">
        <v>1.075</v>
      </c>
      <c r="Z20" s="78"/>
      <c r="AA20" s="79">
        <f t="shared" si="2"/>
        <v>17.717999999999996</v>
      </c>
    </row>
    <row r="21" spans="1:27" ht="24.95" customHeight="1" x14ac:dyDescent="0.2">
      <c r="A21" s="75" t="s">
        <v>16</v>
      </c>
      <c r="B21" s="80">
        <v>2.3639999999999999</v>
      </c>
      <c r="C21" s="81">
        <v>1.21</v>
      </c>
      <c r="D21" s="81">
        <v>1.419</v>
      </c>
      <c r="E21" s="81"/>
      <c r="F21" s="81"/>
      <c r="G21" s="81"/>
      <c r="H21" s="81"/>
      <c r="I21" s="81">
        <v>1.726</v>
      </c>
      <c r="J21" s="81">
        <v>5.4989999999999997</v>
      </c>
      <c r="K21" s="81">
        <v>7.7469999999999999</v>
      </c>
      <c r="L21" s="81">
        <v>11.295</v>
      </c>
      <c r="M21" s="81">
        <v>11.155999999999999</v>
      </c>
      <c r="N21" s="81">
        <v>7.702</v>
      </c>
      <c r="O21" s="81">
        <v>12.435</v>
      </c>
      <c r="P21" s="81">
        <v>10.055999999999999</v>
      </c>
      <c r="Q21" s="81">
        <v>16.776</v>
      </c>
      <c r="R21" s="81">
        <v>15.503</v>
      </c>
      <c r="S21" s="81">
        <v>11.388999999999999</v>
      </c>
      <c r="T21" s="81">
        <v>7.42</v>
      </c>
      <c r="U21" s="81">
        <v>0.72699999999999998</v>
      </c>
      <c r="V21" s="81">
        <v>1.698</v>
      </c>
      <c r="W21" s="81">
        <v>4.085</v>
      </c>
      <c r="X21" s="81">
        <v>5.16</v>
      </c>
      <c r="Y21" s="81">
        <v>2.4750000000000001</v>
      </c>
      <c r="Z21" s="78"/>
      <c r="AA21" s="79">
        <f t="shared" si="2"/>
        <v>137.84199999999998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3.3380000000000001</v>
      </c>
      <c r="C25" s="88">
        <f t="shared" ref="C25:Z25" si="3">IF(LEN(C$2)&gt;0,SUM(C19:C24),"")</f>
        <v>1.21</v>
      </c>
      <c r="D25" s="88">
        <f t="shared" si="3"/>
        <v>1.8720000000000001</v>
      </c>
      <c r="E25" s="88">
        <f t="shared" si="3"/>
        <v>0.4</v>
      </c>
      <c r="F25" s="88">
        <f t="shared" si="3"/>
        <v>0.65800000000000003</v>
      </c>
      <c r="G25" s="88">
        <f t="shared" si="3"/>
        <v>1.125</v>
      </c>
      <c r="H25" s="88">
        <f t="shared" si="3"/>
        <v>0</v>
      </c>
      <c r="I25" s="88">
        <f t="shared" si="3"/>
        <v>2.6470000000000002</v>
      </c>
      <c r="J25" s="88">
        <f t="shared" si="3"/>
        <v>5.4989999999999997</v>
      </c>
      <c r="K25" s="88">
        <f t="shared" si="3"/>
        <v>9.0039999999999996</v>
      </c>
      <c r="L25" s="88">
        <f t="shared" si="3"/>
        <v>12.554</v>
      </c>
      <c r="M25" s="88">
        <f t="shared" si="3"/>
        <v>12.388999999999999</v>
      </c>
      <c r="N25" s="88">
        <f t="shared" si="3"/>
        <v>8.9610000000000003</v>
      </c>
      <c r="O25" s="88">
        <f t="shared" si="3"/>
        <v>13.950000000000001</v>
      </c>
      <c r="P25" s="88">
        <f t="shared" si="3"/>
        <v>10.055999999999999</v>
      </c>
      <c r="Q25" s="88">
        <f t="shared" si="3"/>
        <v>16.776</v>
      </c>
      <c r="R25" s="88">
        <f t="shared" si="3"/>
        <v>16.681999999999999</v>
      </c>
      <c r="S25" s="88">
        <f t="shared" si="3"/>
        <v>12.472999999999999</v>
      </c>
      <c r="T25" s="88">
        <f t="shared" si="3"/>
        <v>8.5489999999999995</v>
      </c>
      <c r="U25" s="88">
        <f t="shared" si="3"/>
        <v>1.478</v>
      </c>
      <c r="V25" s="88">
        <f t="shared" si="3"/>
        <v>2.484</v>
      </c>
      <c r="W25" s="88">
        <f t="shared" si="3"/>
        <v>4.085</v>
      </c>
      <c r="X25" s="88">
        <f t="shared" si="3"/>
        <v>5.82</v>
      </c>
      <c r="Y25" s="88">
        <f t="shared" si="3"/>
        <v>3.55</v>
      </c>
      <c r="Z25" s="89" t="str">
        <f t="shared" si="3"/>
        <v/>
      </c>
      <c r="AA25" s="90">
        <f>SUM(AA19:AA24)</f>
        <v>155.55999999999997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53.45</v>
      </c>
      <c r="C29" s="77">
        <v>1.21</v>
      </c>
      <c r="D29" s="77">
        <v>164.01900000000001</v>
      </c>
      <c r="E29" s="77">
        <v>121.096</v>
      </c>
      <c r="F29" s="77">
        <v>122.477</v>
      </c>
      <c r="G29" s="77">
        <v>8.2650000000000006</v>
      </c>
      <c r="H29" s="77"/>
      <c r="I29" s="77">
        <v>2.6469999999999998</v>
      </c>
      <c r="J29" s="77">
        <v>5.4989999999999997</v>
      </c>
      <c r="K29" s="77">
        <v>9.0039999999999996</v>
      </c>
      <c r="L29" s="77">
        <v>12.56</v>
      </c>
      <c r="M29" s="77">
        <v>12.391</v>
      </c>
      <c r="N29" s="77">
        <v>8.9610000000000003</v>
      </c>
      <c r="O29" s="77">
        <v>13.95</v>
      </c>
      <c r="P29" s="77">
        <v>11.105</v>
      </c>
      <c r="Q29" s="77">
        <v>16.776</v>
      </c>
      <c r="R29" s="77">
        <v>16.716000000000001</v>
      </c>
      <c r="S29" s="77">
        <v>12.473000000000001</v>
      </c>
      <c r="T29" s="77">
        <v>9.0980000000000008</v>
      </c>
      <c r="U29" s="77">
        <v>19.434999999999999</v>
      </c>
      <c r="V29" s="77">
        <v>22.280999999999999</v>
      </c>
      <c r="W29" s="77">
        <v>4.085</v>
      </c>
      <c r="X29" s="77">
        <v>5.82</v>
      </c>
      <c r="Y29" s="77">
        <v>3.55</v>
      </c>
      <c r="Z29" s="78"/>
      <c r="AA29" s="79">
        <f>SUM(B29:Z29)</f>
        <v>656.86799999999982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53.45</v>
      </c>
      <c r="C31" s="62">
        <f t="shared" ref="C31:Z31" si="4">IF(LEN(C$2)&gt;0,SUM(C28:C30),"")</f>
        <v>1.21</v>
      </c>
      <c r="D31" s="62">
        <f t="shared" si="4"/>
        <v>164.01900000000001</v>
      </c>
      <c r="E31" s="62">
        <f t="shared" si="4"/>
        <v>121.096</v>
      </c>
      <c r="F31" s="62">
        <f t="shared" si="4"/>
        <v>122.477</v>
      </c>
      <c r="G31" s="62">
        <f t="shared" si="4"/>
        <v>8.2650000000000006</v>
      </c>
      <c r="H31" s="62">
        <f t="shared" si="4"/>
        <v>0</v>
      </c>
      <c r="I31" s="62">
        <f t="shared" si="4"/>
        <v>2.6469999999999998</v>
      </c>
      <c r="J31" s="62">
        <f t="shared" si="4"/>
        <v>5.4989999999999997</v>
      </c>
      <c r="K31" s="62">
        <f t="shared" si="4"/>
        <v>9.0039999999999996</v>
      </c>
      <c r="L31" s="62">
        <f t="shared" si="4"/>
        <v>12.56</v>
      </c>
      <c r="M31" s="62">
        <f t="shared" si="4"/>
        <v>12.391</v>
      </c>
      <c r="N31" s="62">
        <f t="shared" si="4"/>
        <v>8.9610000000000003</v>
      </c>
      <c r="O31" s="62">
        <f t="shared" si="4"/>
        <v>13.95</v>
      </c>
      <c r="P31" s="62">
        <f t="shared" si="4"/>
        <v>11.105</v>
      </c>
      <c r="Q31" s="62">
        <f t="shared" si="4"/>
        <v>16.776</v>
      </c>
      <c r="R31" s="62">
        <f t="shared" si="4"/>
        <v>16.716000000000001</v>
      </c>
      <c r="S31" s="62">
        <f t="shared" si="4"/>
        <v>12.473000000000001</v>
      </c>
      <c r="T31" s="62">
        <f t="shared" si="4"/>
        <v>9.0980000000000008</v>
      </c>
      <c r="U31" s="62">
        <f t="shared" si="4"/>
        <v>19.434999999999999</v>
      </c>
      <c r="V31" s="62">
        <f t="shared" si="4"/>
        <v>22.280999999999999</v>
      </c>
      <c r="W31" s="62">
        <f t="shared" si="4"/>
        <v>4.085</v>
      </c>
      <c r="X31" s="62">
        <f t="shared" si="4"/>
        <v>5.82</v>
      </c>
      <c r="Y31" s="62">
        <f t="shared" si="4"/>
        <v>3.55</v>
      </c>
      <c r="Z31" s="63" t="str">
        <f t="shared" si="4"/>
        <v/>
      </c>
      <c r="AA31" s="64">
        <f>SUM(AA28:AA30)</f>
        <v>656.86799999999982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75.900000000000006</v>
      </c>
      <c r="D38" s="99"/>
      <c r="E38" s="99"/>
      <c r="F38" s="99"/>
      <c r="G38" s="99"/>
      <c r="H38" s="99">
        <v>90.7</v>
      </c>
      <c r="I38" s="99">
        <v>44.9</v>
      </c>
      <c r="J38" s="99">
        <v>85</v>
      </c>
      <c r="K38" s="99"/>
      <c r="L38" s="99"/>
      <c r="M38" s="99"/>
      <c r="N38" s="99">
        <v>52.7</v>
      </c>
      <c r="O38" s="99">
        <v>36.299999999999997</v>
      </c>
      <c r="P38" s="99"/>
      <c r="Q38" s="99"/>
      <c r="R38" s="99"/>
      <c r="S38" s="99"/>
      <c r="T38" s="99"/>
      <c r="U38" s="99"/>
      <c r="V38" s="99"/>
      <c r="W38" s="99">
        <v>54.8</v>
      </c>
      <c r="X38" s="99">
        <v>37.6</v>
      </c>
      <c r="Y38" s="99">
        <v>50.8</v>
      </c>
      <c r="Z38" s="100"/>
      <c r="AA38" s="79">
        <f t="shared" si="5"/>
        <v>528.70000000000005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75.900000000000006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90.7</v>
      </c>
      <c r="I39" s="88">
        <f t="shared" si="6"/>
        <v>44.9</v>
      </c>
      <c r="J39" s="88">
        <f t="shared" si="6"/>
        <v>85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52.7</v>
      </c>
      <c r="O39" s="88">
        <f t="shared" si="6"/>
        <v>36.299999999999997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54.8</v>
      </c>
      <c r="X39" s="88">
        <f t="shared" si="6"/>
        <v>37.6</v>
      </c>
      <c r="Y39" s="88">
        <f t="shared" si="6"/>
        <v>50.8</v>
      </c>
      <c r="Z39" s="89" t="str">
        <f t="shared" si="6"/>
        <v/>
      </c>
      <c r="AA39" s="90">
        <f t="shared" si="5"/>
        <v>528.70000000000005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75.900000000000006</v>
      </c>
      <c r="D46" s="99"/>
      <c r="E46" s="99"/>
      <c r="F46" s="99"/>
      <c r="G46" s="99"/>
      <c r="H46" s="99">
        <v>90.7</v>
      </c>
      <c r="I46" s="99">
        <v>44.9</v>
      </c>
      <c r="J46" s="99">
        <v>85</v>
      </c>
      <c r="K46" s="99"/>
      <c r="L46" s="99"/>
      <c r="M46" s="99"/>
      <c r="N46" s="99">
        <v>52.7</v>
      </c>
      <c r="O46" s="99">
        <v>36.299999999999997</v>
      </c>
      <c r="P46" s="99"/>
      <c r="Q46" s="99"/>
      <c r="R46" s="99"/>
      <c r="S46" s="99"/>
      <c r="T46" s="99"/>
      <c r="U46" s="99"/>
      <c r="V46" s="99"/>
      <c r="W46" s="99">
        <v>54.8</v>
      </c>
      <c r="X46" s="99">
        <v>37.6</v>
      </c>
      <c r="Y46" s="99">
        <v>50.8</v>
      </c>
      <c r="Z46" s="100"/>
      <c r="AA46" s="79">
        <f t="shared" si="7"/>
        <v>528.70000000000005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75.900000000000006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90.7</v>
      </c>
      <c r="I48" s="88">
        <f t="shared" si="8"/>
        <v>44.9</v>
      </c>
      <c r="J48" s="88">
        <f t="shared" si="8"/>
        <v>85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52.7</v>
      </c>
      <c r="O48" s="88">
        <f t="shared" si="8"/>
        <v>36.299999999999997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54.8</v>
      </c>
      <c r="X48" s="88">
        <f t="shared" si="8"/>
        <v>37.6</v>
      </c>
      <c r="Y48" s="88">
        <f t="shared" si="8"/>
        <v>50.8</v>
      </c>
      <c r="Z48" s="89" t="str">
        <f t="shared" si="8"/>
        <v/>
      </c>
      <c r="AA48" s="90">
        <f t="shared" si="7"/>
        <v>528.70000000000005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53.45</v>
      </c>
      <c r="C51" s="88">
        <f t="shared" si="10"/>
        <v>77.11</v>
      </c>
      <c r="D51" s="88">
        <f t="shared" si="10"/>
        <v>164.01900000000003</v>
      </c>
      <c r="E51" s="88">
        <f t="shared" si="10"/>
        <v>121.096</v>
      </c>
      <c r="F51" s="88">
        <f t="shared" si="10"/>
        <v>122.477</v>
      </c>
      <c r="G51" s="88">
        <f t="shared" si="10"/>
        <v>8.2650000000000006</v>
      </c>
      <c r="H51" s="88">
        <f t="shared" si="10"/>
        <v>90.7</v>
      </c>
      <c r="I51" s="88">
        <f t="shared" si="10"/>
        <v>47.546999999999997</v>
      </c>
      <c r="J51" s="88">
        <f t="shared" si="10"/>
        <v>90.498999999999995</v>
      </c>
      <c r="K51" s="88">
        <f t="shared" si="10"/>
        <v>9.0039999999999996</v>
      </c>
      <c r="L51" s="88">
        <f t="shared" si="10"/>
        <v>12.56</v>
      </c>
      <c r="M51" s="88">
        <f t="shared" si="10"/>
        <v>12.391</v>
      </c>
      <c r="N51" s="88">
        <f t="shared" si="10"/>
        <v>61.661000000000001</v>
      </c>
      <c r="O51" s="88">
        <f t="shared" si="10"/>
        <v>50.25</v>
      </c>
      <c r="P51" s="88">
        <f t="shared" si="10"/>
        <v>11.104999999999999</v>
      </c>
      <c r="Q51" s="88">
        <f t="shared" si="10"/>
        <v>16.776</v>
      </c>
      <c r="R51" s="88">
        <f t="shared" si="10"/>
        <v>16.715999999999998</v>
      </c>
      <c r="S51" s="88">
        <f t="shared" si="10"/>
        <v>12.472999999999999</v>
      </c>
      <c r="T51" s="88">
        <f t="shared" si="10"/>
        <v>9.097999999999999</v>
      </c>
      <c r="U51" s="88">
        <f t="shared" si="10"/>
        <v>19.435000000000002</v>
      </c>
      <c r="V51" s="88">
        <f t="shared" si="10"/>
        <v>22.280999999999999</v>
      </c>
      <c r="W51" s="88">
        <f t="shared" si="10"/>
        <v>58.884999999999998</v>
      </c>
      <c r="X51" s="88">
        <f t="shared" si="10"/>
        <v>43.42</v>
      </c>
      <c r="Y51" s="88">
        <f t="shared" si="10"/>
        <v>54.349999999999994</v>
      </c>
      <c r="Z51" s="89" t="str">
        <f t="shared" si="10"/>
        <v/>
      </c>
      <c r="AA51" s="105">
        <f>SUM(B51:Z51)</f>
        <v>1185.5679999999998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53.449999999999996</v>
      </c>
      <c r="C4" s="18">
        <v>77.085999999999999</v>
      </c>
      <c r="D4" s="18">
        <v>164.01899999999998</v>
      </c>
      <c r="E4" s="18">
        <v>121.096</v>
      </c>
      <c r="F4" s="18">
        <v>122.47699999999999</v>
      </c>
      <c r="G4" s="18">
        <v>8.2650000000000006</v>
      </c>
      <c r="H4" s="18">
        <v>90.749000000000009</v>
      </c>
      <c r="I4" s="18">
        <v>47.533000000000001</v>
      </c>
      <c r="J4" s="18">
        <v>90.45</v>
      </c>
      <c r="K4" s="18">
        <v>9.0039999999999996</v>
      </c>
      <c r="L4" s="18">
        <v>12.560000000000002</v>
      </c>
      <c r="M4" s="18">
        <v>12.391000000000002</v>
      </c>
      <c r="N4" s="18">
        <v>61.619000000000007</v>
      </c>
      <c r="O4" s="18">
        <v>50.271000000000001</v>
      </c>
      <c r="P4" s="18">
        <v>11.105</v>
      </c>
      <c r="Q4" s="18">
        <v>16.776</v>
      </c>
      <c r="R4" s="18">
        <v>16.716000000000001</v>
      </c>
      <c r="S4" s="18">
        <v>12.473000000000001</v>
      </c>
      <c r="T4" s="18">
        <v>9.0980000000000008</v>
      </c>
      <c r="U4" s="18">
        <v>19.435000000000002</v>
      </c>
      <c r="V4" s="18">
        <v>22.280999999999999</v>
      </c>
      <c r="W4" s="18">
        <v>58.847999999999992</v>
      </c>
      <c r="X4" s="18">
        <v>43.425999999999995</v>
      </c>
      <c r="Y4" s="18">
        <v>54.35199999999999</v>
      </c>
      <c r="Z4" s="19"/>
      <c r="AA4" s="20">
        <f>SUM(B4:Z4)</f>
        <v>1185.4799999999998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323</v>
      </c>
      <c r="C7" s="28">
        <v>278.14999999999998</v>
      </c>
      <c r="D7" s="28">
        <v>252.19</v>
      </c>
      <c r="E7" s="28">
        <v>252.19</v>
      </c>
      <c r="F7" s="28">
        <v>254.65</v>
      </c>
      <c r="G7" s="28">
        <v>262.51</v>
      </c>
      <c r="H7" s="28">
        <v>302.77</v>
      </c>
      <c r="I7" s="28">
        <v>359.9</v>
      </c>
      <c r="J7" s="28">
        <v>345.86</v>
      </c>
      <c r="K7" s="28">
        <v>344.98</v>
      </c>
      <c r="L7" s="28">
        <v>312.39</v>
      </c>
      <c r="M7" s="28">
        <v>355.3</v>
      </c>
      <c r="N7" s="28">
        <v>344.99</v>
      </c>
      <c r="O7" s="28">
        <v>347.6</v>
      </c>
      <c r="P7" s="28">
        <v>356.02</v>
      </c>
      <c r="Q7" s="28">
        <v>366.6</v>
      </c>
      <c r="R7" s="28">
        <v>362.93</v>
      </c>
      <c r="S7" s="28">
        <v>369.69</v>
      </c>
      <c r="T7" s="28">
        <v>407.51</v>
      </c>
      <c r="U7" s="28">
        <v>464.58</v>
      </c>
      <c r="V7" s="28">
        <v>448.09</v>
      </c>
      <c r="W7" s="28">
        <v>378.21</v>
      </c>
      <c r="X7" s="28">
        <v>365.17</v>
      </c>
      <c r="Y7" s="28">
        <v>337.34</v>
      </c>
      <c r="Z7" s="29"/>
      <c r="AA7" s="30">
        <f>IF(SUM(B7:Z7)&lt;&gt;0,AVERAGEIF(B7:Z7,"&lt;&gt;"""),"")</f>
        <v>341.35916666666668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47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11.02</v>
      </c>
      <c r="V13" s="52">
        <v>14.111000000000001</v>
      </c>
      <c r="W13" s="52"/>
      <c r="X13" s="52"/>
      <c r="Y13" s="52"/>
      <c r="Z13" s="53"/>
      <c r="AA13" s="54">
        <f t="shared" si="0"/>
        <v>25.131</v>
      </c>
    </row>
    <row r="14" spans="1:27" ht="24.95" customHeight="1" x14ac:dyDescent="0.2">
      <c r="A14" s="55" t="s">
        <v>10</v>
      </c>
      <c r="B14" s="56">
        <v>3.7589999999999999</v>
      </c>
      <c r="C14" s="57">
        <v>70.674000000000007</v>
      </c>
      <c r="D14" s="57"/>
      <c r="E14" s="57"/>
      <c r="F14" s="57">
        <v>4.6899999999999995</v>
      </c>
      <c r="G14" s="57"/>
      <c r="H14" s="57">
        <v>85.481000000000009</v>
      </c>
      <c r="I14" s="57">
        <v>44.31</v>
      </c>
      <c r="J14" s="57">
        <v>90.45</v>
      </c>
      <c r="K14" s="57">
        <v>9.0039999999999996</v>
      </c>
      <c r="L14" s="57">
        <v>12.560000000000002</v>
      </c>
      <c r="M14" s="57">
        <v>12.391000000000002</v>
      </c>
      <c r="N14" s="57">
        <v>61.619000000000007</v>
      </c>
      <c r="O14" s="57">
        <v>50.271000000000001</v>
      </c>
      <c r="P14" s="57">
        <v>0.23899999999999999</v>
      </c>
      <c r="Q14" s="57">
        <v>7.2210000000000001</v>
      </c>
      <c r="R14" s="57">
        <v>9.7159999999999993</v>
      </c>
      <c r="S14" s="57">
        <v>5.472999999999999</v>
      </c>
      <c r="T14" s="57">
        <v>1.55</v>
      </c>
      <c r="U14" s="57">
        <v>5.0000000000000001E-3</v>
      </c>
      <c r="V14" s="57"/>
      <c r="W14" s="57">
        <v>50.217999999999989</v>
      </c>
      <c r="X14" s="57">
        <v>35.335000000000001</v>
      </c>
      <c r="Y14" s="57">
        <v>46.283999999999992</v>
      </c>
      <c r="Z14" s="58"/>
      <c r="AA14" s="59">
        <f t="shared" si="0"/>
        <v>601.25000000000011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3.7589999999999999</v>
      </c>
      <c r="C16" s="62">
        <f t="shared" ref="C16:Z16" si="1">IF(LEN(C$2)&gt;0,SUM(C10:C15),"")</f>
        <v>70.674000000000007</v>
      </c>
      <c r="D16" s="62">
        <f t="shared" si="1"/>
        <v>47</v>
      </c>
      <c r="E16" s="62">
        <f t="shared" si="1"/>
        <v>0</v>
      </c>
      <c r="F16" s="62">
        <f t="shared" si="1"/>
        <v>4.6899999999999995</v>
      </c>
      <c r="G16" s="62">
        <f t="shared" si="1"/>
        <v>0</v>
      </c>
      <c r="H16" s="62">
        <f t="shared" si="1"/>
        <v>85.481000000000009</v>
      </c>
      <c r="I16" s="62">
        <f t="shared" si="1"/>
        <v>44.31</v>
      </c>
      <c r="J16" s="62">
        <f t="shared" si="1"/>
        <v>90.45</v>
      </c>
      <c r="K16" s="62">
        <f t="shared" si="1"/>
        <v>9.0039999999999996</v>
      </c>
      <c r="L16" s="62">
        <f t="shared" si="1"/>
        <v>12.560000000000002</v>
      </c>
      <c r="M16" s="62">
        <f t="shared" si="1"/>
        <v>12.391000000000002</v>
      </c>
      <c r="N16" s="62">
        <f t="shared" si="1"/>
        <v>61.619000000000007</v>
      </c>
      <c r="O16" s="62">
        <f t="shared" si="1"/>
        <v>50.271000000000001</v>
      </c>
      <c r="P16" s="62">
        <f t="shared" si="1"/>
        <v>0.23899999999999999</v>
      </c>
      <c r="Q16" s="62">
        <f t="shared" si="1"/>
        <v>7.2210000000000001</v>
      </c>
      <c r="R16" s="62">
        <f t="shared" si="1"/>
        <v>9.7159999999999993</v>
      </c>
      <c r="S16" s="62">
        <f t="shared" si="1"/>
        <v>5.472999999999999</v>
      </c>
      <c r="T16" s="62">
        <f t="shared" si="1"/>
        <v>1.55</v>
      </c>
      <c r="U16" s="62">
        <f t="shared" si="1"/>
        <v>11.025</v>
      </c>
      <c r="V16" s="62">
        <f t="shared" si="1"/>
        <v>14.111000000000001</v>
      </c>
      <c r="W16" s="62">
        <f t="shared" si="1"/>
        <v>50.217999999999989</v>
      </c>
      <c r="X16" s="62">
        <f t="shared" si="1"/>
        <v>35.335000000000001</v>
      </c>
      <c r="Y16" s="62">
        <f t="shared" si="1"/>
        <v>46.283999999999992</v>
      </c>
      <c r="Z16" s="63" t="str">
        <f t="shared" si="1"/>
        <v/>
      </c>
      <c r="AA16" s="64">
        <f>SUM(AA10:AA15)</f>
        <v>673.38100000000009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7</v>
      </c>
      <c r="S19" s="72">
        <v>7</v>
      </c>
      <c r="T19" s="72">
        <v>7</v>
      </c>
      <c r="U19" s="72">
        <v>7</v>
      </c>
      <c r="V19" s="72">
        <v>7</v>
      </c>
      <c r="W19" s="72">
        <v>7</v>
      </c>
      <c r="X19" s="72">
        <v>7</v>
      </c>
      <c r="Y19" s="72">
        <v>7</v>
      </c>
      <c r="Z19" s="73"/>
      <c r="AA19" s="74">
        <f t="shared" ref="AA19:AA24" si="2">SUM(B19:Z19)</f>
        <v>56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4.2960000000000003</v>
      </c>
      <c r="Q20" s="77">
        <v>3.625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7.9210000000000003</v>
      </c>
    </row>
    <row r="21" spans="1:27" ht="24.95" customHeight="1" x14ac:dyDescent="0.2">
      <c r="A21" s="75" t="s">
        <v>16</v>
      </c>
      <c r="B21" s="80">
        <v>5.7910000000000004</v>
      </c>
      <c r="C21" s="81">
        <v>6.4119999999999999</v>
      </c>
      <c r="D21" s="81">
        <v>7.0190000000000001</v>
      </c>
      <c r="E21" s="81">
        <v>11.095999999999998</v>
      </c>
      <c r="F21" s="81">
        <v>7.786999999999999</v>
      </c>
      <c r="G21" s="81">
        <v>8.2650000000000006</v>
      </c>
      <c r="H21" s="81">
        <v>5.2680000000000007</v>
      </c>
      <c r="I21" s="81">
        <v>3.2229999999999999</v>
      </c>
      <c r="J21" s="81"/>
      <c r="K21" s="81"/>
      <c r="L21" s="81"/>
      <c r="M21" s="81"/>
      <c r="N21" s="81"/>
      <c r="O21" s="81"/>
      <c r="P21" s="81">
        <v>6.57</v>
      </c>
      <c r="Q21" s="81">
        <v>5.93</v>
      </c>
      <c r="R21" s="81"/>
      <c r="S21" s="81"/>
      <c r="T21" s="81">
        <v>0.54799999999999993</v>
      </c>
      <c r="U21" s="81">
        <v>1.41</v>
      </c>
      <c r="V21" s="81">
        <v>1.17</v>
      </c>
      <c r="W21" s="81">
        <v>1.6300000000000001</v>
      </c>
      <c r="X21" s="81">
        <v>1.091</v>
      </c>
      <c r="Y21" s="81">
        <v>1.0680000000000001</v>
      </c>
      <c r="Z21" s="78"/>
      <c r="AA21" s="79">
        <f t="shared" si="2"/>
        <v>74.277999999999977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5.7910000000000004</v>
      </c>
      <c r="C25" s="88">
        <f t="shared" si="3"/>
        <v>6.4119999999999999</v>
      </c>
      <c r="D25" s="88">
        <f t="shared" si="3"/>
        <v>117.01900000000001</v>
      </c>
      <c r="E25" s="88">
        <f t="shared" si="3"/>
        <v>121.096</v>
      </c>
      <c r="F25" s="88">
        <f t="shared" si="3"/>
        <v>117.78700000000001</v>
      </c>
      <c r="G25" s="88">
        <f t="shared" si="3"/>
        <v>8.2650000000000006</v>
      </c>
      <c r="H25" s="88">
        <f t="shared" si="3"/>
        <v>5.2680000000000007</v>
      </c>
      <c r="I25" s="88">
        <f t="shared" si="3"/>
        <v>3.2229999999999999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10.866</v>
      </c>
      <c r="Q25" s="88">
        <f t="shared" si="3"/>
        <v>9.5549999999999997</v>
      </c>
      <c r="R25" s="88">
        <f t="shared" si="3"/>
        <v>7</v>
      </c>
      <c r="S25" s="88">
        <f t="shared" si="3"/>
        <v>7</v>
      </c>
      <c r="T25" s="88">
        <f t="shared" si="3"/>
        <v>7.548</v>
      </c>
      <c r="U25" s="88">
        <f t="shared" si="3"/>
        <v>8.41</v>
      </c>
      <c r="V25" s="88">
        <f t="shared" si="3"/>
        <v>8.17</v>
      </c>
      <c r="W25" s="88">
        <f t="shared" si="3"/>
        <v>8.6300000000000008</v>
      </c>
      <c r="X25" s="88">
        <f t="shared" si="3"/>
        <v>8.0909999999999993</v>
      </c>
      <c r="Y25" s="88">
        <f t="shared" si="3"/>
        <v>8.0679999999999996</v>
      </c>
      <c r="Z25" s="89">
        <f t="shared" si="3"/>
        <v>0</v>
      </c>
      <c r="AA25" s="90">
        <f t="shared" si="3"/>
        <v>468.19899999999996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9.5500000000000007</v>
      </c>
      <c r="C29" s="77">
        <v>77.085999999999999</v>
      </c>
      <c r="D29" s="77">
        <v>164.01900000000001</v>
      </c>
      <c r="E29" s="77">
        <v>121.096</v>
      </c>
      <c r="F29" s="77">
        <v>122.477</v>
      </c>
      <c r="G29" s="77">
        <v>8.2650000000000006</v>
      </c>
      <c r="H29" s="77">
        <v>90.748999999999995</v>
      </c>
      <c r="I29" s="77">
        <v>47.533000000000001</v>
      </c>
      <c r="J29" s="77">
        <v>90.45</v>
      </c>
      <c r="K29" s="77">
        <v>9.0039999999999996</v>
      </c>
      <c r="L29" s="77">
        <v>12.56</v>
      </c>
      <c r="M29" s="77">
        <v>12.391</v>
      </c>
      <c r="N29" s="77">
        <v>61.619</v>
      </c>
      <c r="O29" s="77">
        <v>50.271000000000001</v>
      </c>
      <c r="P29" s="77">
        <v>11.105</v>
      </c>
      <c r="Q29" s="77">
        <v>16.776</v>
      </c>
      <c r="R29" s="77">
        <v>16.716000000000001</v>
      </c>
      <c r="S29" s="77">
        <v>12.473000000000001</v>
      </c>
      <c r="T29" s="77">
        <v>9.0980000000000008</v>
      </c>
      <c r="U29" s="77">
        <v>19.434999999999999</v>
      </c>
      <c r="V29" s="77">
        <v>22.280999999999999</v>
      </c>
      <c r="W29" s="77">
        <v>58.847999999999999</v>
      </c>
      <c r="X29" s="77">
        <v>43.426000000000002</v>
      </c>
      <c r="Y29" s="77">
        <v>54.351999999999997</v>
      </c>
      <c r="Z29" s="78"/>
      <c r="AA29" s="79">
        <f>SUM(B29:Z29)</f>
        <v>1141.5799999999997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9.5500000000000007</v>
      </c>
      <c r="C31" s="62">
        <f t="shared" si="4"/>
        <v>77.085999999999999</v>
      </c>
      <c r="D31" s="62">
        <f t="shared" si="4"/>
        <v>164.01900000000001</v>
      </c>
      <c r="E31" s="62">
        <f t="shared" si="4"/>
        <v>121.096</v>
      </c>
      <c r="F31" s="62">
        <f t="shared" si="4"/>
        <v>122.477</v>
      </c>
      <c r="G31" s="62">
        <f t="shared" si="4"/>
        <v>8.2650000000000006</v>
      </c>
      <c r="H31" s="62">
        <f t="shared" si="4"/>
        <v>90.748999999999995</v>
      </c>
      <c r="I31" s="62">
        <f t="shared" si="4"/>
        <v>47.533000000000001</v>
      </c>
      <c r="J31" s="62">
        <f t="shared" si="4"/>
        <v>90.45</v>
      </c>
      <c r="K31" s="62">
        <f t="shared" si="4"/>
        <v>9.0039999999999996</v>
      </c>
      <c r="L31" s="62">
        <f t="shared" si="4"/>
        <v>12.56</v>
      </c>
      <c r="M31" s="62">
        <f t="shared" si="4"/>
        <v>12.391</v>
      </c>
      <c r="N31" s="62">
        <f t="shared" si="4"/>
        <v>61.619</v>
      </c>
      <c r="O31" s="62">
        <f t="shared" si="4"/>
        <v>50.271000000000001</v>
      </c>
      <c r="P31" s="62">
        <f t="shared" si="4"/>
        <v>11.105</v>
      </c>
      <c r="Q31" s="62">
        <f t="shared" si="4"/>
        <v>16.776</v>
      </c>
      <c r="R31" s="62">
        <f t="shared" si="4"/>
        <v>16.716000000000001</v>
      </c>
      <c r="S31" s="62">
        <f t="shared" si="4"/>
        <v>12.473000000000001</v>
      </c>
      <c r="T31" s="62">
        <f t="shared" si="4"/>
        <v>9.0980000000000008</v>
      </c>
      <c r="U31" s="62">
        <f t="shared" si="4"/>
        <v>19.434999999999999</v>
      </c>
      <c r="V31" s="62">
        <f t="shared" si="4"/>
        <v>22.280999999999999</v>
      </c>
      <c r="W31" s="62">
        <f t="shared" si="4"/>
        <v>58.847999999999999</v>
      </c>
      <c r="X31" s="62">
        <f t="shared" si="4"/>
        <v>43.426000000000002</v>
      </c>
      <c r="Y31" s="62">
        <f t="shared" si="4"/>
        <v>54.351999999999997</v>
      </c>
      <c r="Z31" s="63">
        <f t="shared" si="4"/>
        <v>0</v>
      </c>
      <c r="AA31" s="64">
        <f t="shared" si="4"/>
        <v>1141.5799999999997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43.9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43.9</v>
      </c>
    </row>
    <row r="39" spans="1:27" ht="30" customHeight="1" thickBot="1" x14ac:dyDescent="0.25">
      <c r="A39" s="86" t="s">
        <v>45</v>
      </c>
      <c r="B39" s="87">
        <f t="shared" ref="B39:Z39" si="6">SUM(B34:B38)</f>
        <v>43.9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43.9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43.9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43.9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43.9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43.9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53.45</v>
      </c>
      <c r="C51" s="88">
        <f t="shared" si="10"/>
        <v>77.086000000000013</v>
      </c>
      <c r="D51" s="88">
        <f t="shared" si="10"/>
        <v>164.01900000000001</v>
      </c>
      <c r="E51" s="88">
        <f t="shared" si="10"/>
        <v>121.096</v>
      </c>
      <c r="F51" s="88">
        <f t="shared" si="10"/>
        <v>122.477</v>
      </c>
      <c r="G51" s="88">
        <f t="shared" si="10"/>
        <v>8.2650000000000006</v>
      </c>
      <c r="H51" s="88">
        <f t="shared" si="10"/>
        <v>90.749000000000009</v>
      </c>
      <c r="I51" s="88">
        <f t="shared" si="10"/>
        <v>47.533000000000001</v>
      </c>
      <c r="J51" s="88">
        <f t="shared" si="10"/>
        <v>90.45</v>
      </c>
      <c r="K51" s="88">
        <f t="shared" si="10"/>
        <v>9.0039999999999996</v>
      </c>
      <c r="L51" s="88">
        <f t="shared" si="10"/>
        <v>12.560000000000002</v>
      </c>
      <c r="M51" s="88">
        <f t="shared" si="10"/>
        <v>12.391000000000002</v>
      </c>
      <c r="N51" s="88">
        <f t="shared" si="10"/>
        <v>61.619000000000007</v>
      </c>
      <c r="O51" s="88">
        <f t="shared" si="10"/>
        <v>50.271000000000001</v>
      </c>
      <c r="P51" s="88">
        <f t="shared" si="10"/>
        <v>11.105</v>
      </c>
      <c r="Q51" s="88">
        <f t="shared" si="10"/>
        <v>16.776</v>
      </c>
      <c r="R51" s="88">
        <f t="shared" si="10"/>
        <v>16.716000000000001</v>
      </c>
      <c r="S51" s="88">
        <f t="shared" si="10"/>
        <v>12.472999999999999</v>
      </c>
      <c r="T51" s="88">
        <f t="shared" si="10"/>
        <v>9.0980000000000008</v>
      </c>
      <c r="U51" s="88">
        <f t="shared" si="10"/>
        <v>19.435000000000002</v>
      </c>
      <c r="V51" s="88">
        <f t="shared" si="10"/>
        <v>22.280999999999999</v>
      </c>
      <c r="W51" s="88">
        <f t="shared" si="10"/>
        <v>58.847999999999992</v>
      </c>
      <c r="X51" s="88">
        <f t="shared" si="10"/>
        <v>43.426000000000002</v>
      </c>
      <c r="Y51" s="88">
        <f t="shared" si="10"/>
        <v>54.35199999999999</v>
      </c>
      <c r="Z51" s="89">
        <f t="shared" si="10"/>
        <v>0</v>
      </c>
      <c r="AA51" s="105">
        <f>SUM(B51:Z51)</f>
        <v>1185.4799999999998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43.9</v>
      </c>
      <c r="C4" s="18">
        <v>-75.900000000000006</v>
      </c>
      <c r="D4" s="18"/>
      <c r="E4" s="18"/>
      <c r="F4" s="18"/>
      <c r="G4" s="18"/>
      <c r="H4" s="18">
        <v>-90.7</v>
      </c>
      <c r="I4" s="18">
        <v>-44.9</v>
      </c>
      <c r="J4" s="18">
        <v>-85</v>
      </c>
      <c r="K4" s="18"/>
      <c r="L4" s="18"/>
      <c r="M4" s="18"/>
      <c r="N4" s="18">
        <v>-52.7</v>
      </c>
      <c r="O4" s="18">
        <v>-36.299999999999997</v>
      </c>
      <c r="P4" s="18"/>
      <c r="Q4" s="18"/>
      <c r="R4" s="18"/>
      <c r="S4" s="18"/>
      <c r="T4" s="18"/>
      <c r="U4" s="18"/>
      <c r="V4" s="18"/>
      <c r="W4" s="18">
        <v>-54.8</v>
      </c>
      <c r="X4" s="18">
        <v>-37.6</v>
      </c>
      <c r="Y4" s="18">
        <v>-50.8</v>
      </c>
      <c r="Z4" s="19"/>
      <c r="AA4" s="112">
        <f>SUM(B4:Z4)</f>
        <v>-484.80000000000007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323</v>
      </c>
      <c r="C7" s="118">
        <v>278.14999999999998</v>
      </c>
      <c r="D7" s="118">
        <v>252.19</v>
      </c>
      <c r="E7" s="118">
        <v>252.19</v>
      </c>
      <c r="F7" s="118">
        <v>254.65</v>
      </c>
      <c r="G7" s="118">
        <v>262.51</v>
      </c>
      <c r="H7" s="118">
        <v>302.77</v>
      </c>
      <c r="I7" s="118">
        <v>359.9</v>
      </c>
      <c r="J7" s="118">
        <v>345.86</v>
      </c>
      <c r="K7" s="118">
        <v>344.98</v>
      </c>
      <c r="L7" s="118">
        <v>312.39</v>
      </c>
      <c r="M7" s="118">
        <v>355.3</v>
      </c>
      <c r="N7" s="118">
        <v>344.99</v>
      </c>
      <c r="O7" s="118">
        <v>347.6</v>
      </c>
      <c r="P7" s="118">
        <v>356.02</v>
      </c>
      <c r="Q7" s="118">
        <v>366.6</v>
      </c>
      <c r="R7" s="118">
        <v>362.93</v>
      </c>
      <c r="S7" s="118">
        <v>369.69</v>
      </c>
      <c r="T7" s="118">
        <v>407.51</v>
      </c>
      <c r="U7" s="118">
        <v>464.58</v>
      </c>
      <c r="V7" s="118">
        <v>448.09</v>
      </c>
      <c r="W7" s="118">
        <v>378.21</v>
      </c>
      <c r="X7" s="118">
        <v>365.17</v>
      </c>
      <c r="Y7" s="118">
        <v>337.34</v>
      </c>
      <c r="Z7" s="119"/>
      <c r="AA7" s="120">
        <f>IF(SUM(B7:Z7)&lt;&gt;0,AVERAGEIF(B7:Z7,"&lt;&gt;"""),"")</f>
        <v>341.35916666666668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75.900000000000006</v>
      </c>
      <c r="D15" s="134"/>
      <c r="E15" s="134"/>
      <c r="F15" s="134"/>
      <c r="G15" s="134"/>
      <c r="H15" s="134">
        <v>90.7</v>
      </c>
      <c r="I15" s="134">
        <v>44.9</v>
      </c>
      <c r="J15" s="134">
        <v>85</v>
      </c>
      <c r="K15" s="134"/>
      <c r="L15" s="134"/>
      <c r="M15" s="134"/>
      <c r="N15" s="134">
        <v>52.7</v>
      </c>
      <c r="O15" s="134">
        <v>36.299999999999997</v>
      </c>
      <c r="P15" s="134"/>
      <c r="Q15" s="134"/>
      <c r="R15" s="134"/>
      <c r="S15" s="134"/>
      <c r="T15" s="134"/>
      <c r="U15" s="134"/>
      <c r="V15" s="134"/>
      <c r="W15" s="134">
        <v>54.8</v>
      </c>
      <c r="X15" s="134">
        <v>37.6</v>
      </c>
      <c r="Y15" s="134">
        <v>50.8</v>
      </c>
      <c r="Z15" s="132"/>
      <c r="AA15" s="133">
        <f t="shared" si="0"/>
        <v>528.70000000000005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75.900000000000006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90.7</v>
      </c>
      <c r="I16" s="136">
        <f t="shared" si="1"/>
        <v>44.9</v>
      </c>
      <c r="J16" s="136">
        <f t="shared" si="1"/>
        <v>85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52.7</v>
      </c>
      <c r="O16" s="136">
        <f t="shared" si="1"/>
        <v>36.299999999999997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54.8</v>
      </c>
      <c r="X16" s="136">
        <f t="shared" si="1"/>
        <v>37.6</v>
      </c>
      <c r="Y16" s="136">
        <f t="shared" si="1"/>
        <v>50.8</v>
      </c>
      <c r="Z16" s="137" t="str">
        <f t="shared" si="1"/>
        <v/>
      </c>
      <c r="AA16" s="90">
        <f t="shared" si="0"/>
        <v>528.70000000000005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43.9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43.9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43.9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43.9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2022-06-29T13:26:48Z</dcterms:created>
  <dcterms:modified xsi:type="dcterms:W3CDTF">2022-06-29T13:26:49Z</dcterms:modified>
</cp:coreProperties>
</file>