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<sst xmlns="http://schemas.openxmlformats.org/spreadsheetml/2006/main" count="117" uniqueCount="53">
  <si>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28/06/2022 16:20:17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</si>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</sst>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60</c:v>
                </c:pt>
                <c:pt idx="18">
                  <c:v>60</c:v>
                </c:pt>
                <c:pt idx="19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20.611999999999998</c:v>
                </c:pt>
                <c:pt idx="3">
                  <c:v>30</c:v>
                </c:pt>
                <c:pt idx="4">
                  <c:v>30</c:v>
                </c:pt>
                <c:pt idx="6">
                  <c:v>6.0940000000000003</c:v>
                </c:pt>
                <c:pt idx="8">
                  <c:v>30</c:v>
                </c:pt>
                <c:pt idx="11">
                  <c:v>30</c:v>
                </c:pt>
                <c:pt idx="13">
                  <c:v>61.247</c:v>
                </c:pt>
                <c:pt idx="14">
                  <c:v>22.356999999999999</c:v>
                </c:pt>
                <c:pt idx="15">
                  <c:v>82.27</c:v>
                </c:pt>
                <c:pt idx="16">
                  <c:v>194.09899999999999</c:v>
                </c:pt>
                <c:pt idx="17">
                  <c:v>80.287000000000006</c:v>
                </c:pt>
                <c:pt idx="18">
                  <c:v>75</c:v>
                </c:pt>
                <c:pt idx="19">
                  <c:v>50</c:v>
                </c:pt>
                <c:pt idx="20">
                  <c:v>35</c:v>
                </c:pt>
                <c:pt idx="21">
                  <c:v>4</c:v>
                </c:pt>
                <c:pt idx="22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16.131</c:v>
                </c:pt>
                <c:pt idx="1">
                  <c:v>1.837</c:v>
                </c:pt>
                <c:pt idx="5">
                  <c:v>5.0549999999999997</c:v>
                </c:pt>
                <c:pt idx="6">
                  <c:v>4.5590000000000002</c:v>
                </c:pt>
                <c:pt idx="9">
                  <c:v>44.61</c:v>
                </c:pt>
                <c:pt idx="10">
                  <c:v>28.375</c:v>
                </c:pt>
                <c:pt idx="12">
                  <c:v>22.291</c:v>
                </c:pt>
                <c:pt idx="14">
                  <c:v>9.641</c:v>
                </c:pt>
                <c:pt idx="15">
                  <c:v>5.5209999999999999</c:v>
                </c:pt>
                <c:pt idx="16">
                  <c:v>4.165</c:v>
                </c:pt>
                <c:pt idx="17">
                  <c:v>11.549999999999999</c:v>
                </c:pt>
                <c:pt idx="18">
                  <c:v>0.52600000000000002</c:v>
                </c:pt>
                <c:pt idx="19">
                  <c:v>0.93899999999999995</c:v>
                </c:pt>
                <c:pt idx="20">
                  <c:v>1.516</c:v>
                </c:pt>
                <c:pt idx="21">
                  <c:v>51.713999999999999</c:v>
                </c:pt>
                <c:pt idx="22">
                  <c:v>13.805</c:v>
                </c:pt>
                <c:pt idx="23">
                  <c:v>3.125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90</c:v>
                </c:pt>
                <c:pt idx="18">
                  <c:v>90</c:v>
                </c:pt>
                <c:pt idx="19">
                  <c:v>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989288"/>
        <c:axId val="298989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16.148</c:v>
                </c:pt>
                <c:pt idx="1">
                  <c:v>5.032</c:v>
                </c:pt>
                <c:pt idx="2">
                  <c:v>20.611999999999998</c:v>
                </c:pt>
                <c:pt idx="3">
                  <c:v>30.000000000000007</c:v>
                </c:pt>
                <c:pt idx="4">
                  <c:v>29.999999999999996</c:v>
                </c:pt>
                <c:pt idx="5">
                  <c:v>5.6210000000000004</c:v>
                </c:pt>
                <c:pt idx="6">
                  <c:v>11.255000000000001</c:v>
                </c:pt>
                <c:pt idx="7">
                  <c:v>49.77600000000001</c:v>
                </c:pt>
                <c:pt idx="8">
                  <c:v>29.999999999999996</c:v>
                </c:pt>
                <c:pt idx="9">
                  <c:v>45.600999999999999</c:v>
                </c:pt>
                <c:pt idx="10">
                  <c:v>33.250999999999998</c:v>
                </c:pt>
                <c:pt idx="11">
                  <c:v>33.152000000000001</c:v>
                </c:pt>
                <c:pt idx="12">
                  <c:v>25.522999999999996</c:v>
                </c:pt>
                <c:pt idx="13">
                  <c:v>65.768000000000001</c:v>
                </c:pt>
                <c:pt idx="14">
                  <c:v>35.975000000000001</c:v>
                </c:pt>
                <c:pt idx="15">
                  <c:v>92.914000000000001</c:v>
                </c:pt>
                <c:pt idx="16">
                  <c:v>199.92699999999999</c:v>
                </c:pt>
                <c:pt idx="17">
                  <c:v>243.214</c:v>
                </c:pt>
                <c:pt idx="18">
                  <c:v>226.92</c:v>
                </c:pt>
                <c:pt idx="19">
                  <c:v>146.75500000000002</c:v>
                </c:pt>
                <c:pt idx="20">
                  <c:v>38.649000000000001</c:v>
                </c:pt>
                <c:pt idx="21">
                  <c:v>58.165999999999997</c:v>
                </c:pt>
                <c:pt idx="22">
                  <c:v>25.42</c:v>
                </c:pt>
                <c:pt idx="23">
                  <c:v>3.5540000000000003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989288"/>
        <c:axId val="298989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327.45</c:v>
                </c:pt>
                <c:pt idx="1">
                  <c:v>314</c:v>
                </c:pt>
                <c:pt idx="2">
                  <c:v>265.02999999999997</c:v>
                </c:pt>
                <c:pt idx="3">
                  <c:v>254.19</c:v>
                </c:pt>
                <c:pt idx="4">
                  <c:v>248.14</c:v>
                </c:pt>
                <c:pt idx="5">
                  <c:v>275.43</c:v>
                </c:pt>
                <c:pt idx="6">
                  <c:v>278</c:v>
                </c:pt>
                <c:pt idx="7">
                  <c:v>341.39</c:v>
                </c:pt>
                <c:pt idx="8">
                  <c:v>231.09</c:v>
                </c:pt>
                <c:pt idx="9">
                  <c:v>364.37</c:v>
                </c:pt>
                <c:pt idx="10">
                  <c:v>353</c:v>
                </c:pt>
                <c:pt idx="11">
                  <c:v>255.2</c:v>
                </c:pt>
                <c:pt idx="12">
                  <c:v>286.95999999999998</c:v>
                </c:pt>
                <c:pt idx="13">
                  <c:v>248.56</c:v>
                </c:pt>
                <c:pt idx="14">
                  <c:v>224.68</c:v>
                </c:pt>
                <c:pt idx="15">
                  <c:v>253</c:v>
                </c:pt>
                <c:pt idx="16">
                  <c:v>337.43</c:v>
                </c:pt>
                <c:pt idx="17">
                  <c:v>358.41</c:v>
                </c:pt>
                <c:pt idx="18">
                  <c:v>370.95</c:v>
                </c:pt>
                <c:pt idx="19">
                  <c:v>389.8</c:v>
                </c:pt>
                <c:pt idx="20">
                  <c:v>389</c:v>
                </c:pt>
                <c:pt idx="21">
                  <c:v>397.9</c:v>
                </c:pt>
                <c:pt idx="22">
                  <c:v>359.71</c:v>
                </c:pt>
                <c:pt idx="23">
                  <c:v>289.89999999999998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990464"/>
        <c:axId val="298990072"/>
      </c:lineChart>
      <c:catAx>
        <c:axId val="298989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989680"/>
        <c:crosses val="autoZero"/>
        <c:auto val="1"/>
        <c:lblAlgn val="ctr"/>
        <c:lblOffset val="100"/>
        <c:noMultiLvlLbl val="0"/>
      </c:catAx>
      <c:valAx>
        <c:axId val="29898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989288"/>
        <c:crosses val="autoZero"/>
        <c:crossBetween val="between"/>
      </c:valAx>
      <c:valAx>
        <c:axId val="298990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990464"/>
        <c:crosses val="max"/>
        <c:crossBetween val="between"/>
      </c:valAx>
      <c:catAx>
        <c:axId val="298990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8990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16.137</v>
      </c>
      <c r="C4" s="18">
        <v>5.0370000000000008</v>
      </c>
      <c r="D4" s="18">
        <v>20.611999999999998</v>
      </c>
      <c r="E4" s="18">
        <v>30</v>
      </c>
      <c r="F4" s="18">
        <v>30</v>
      </c>
      <c r="G4" s="18">
        <v>5.6209999999999996</v>
      </c>
      <c r="H4" s="18">
        <v>11.255000000000001</v>
      </c>
      <c r="I4" s="18">
        <v>49.795000000000002</v>
      </c>
      <c r="J4" s="18">
        <v>30</v>
      </c>
      <c r="K4" s="18">
        <v>45.636000000000003</v>
      </c>
      <c r="L4" s="18">
        <v>33.293999999999997</v>
      </c>
      <c r="M4" s="18">
        <v>33.152000000000001</v>
      </c>
      <c r="N4" s="18">
        <v>25.523</v>
      </c>
      <c r="O4" s="18">
        <v>65.768000000000001</v>
      </c>
      <c r="P4" s="18">
        <v>35.975000000000001</v>
      </c>
      <c r="Q4" s="18">
        <v>92.914000000000016</v>
      </c>
      <c r="R4" s="18">
        <v>199.95099999999999</v>
      </c>
      <c r="S4" s="18">
        <v>243.233</v>
      </c>
      <c r="T4" s="18">
        <v>226.94799999999998</v>
      </c>
      <c r="U4" s="18">
        <v>146.755</v>
      </c>
      <c r="V4" s="18">
        <v>38.649000000000001</v>
      </c>
      <c r="W4" s="18">
        <v>58.136999999999993</v>
      </c>
      <c r="X4" s="18">
        <v>25.407</v>
      </c>
      <c r="Y4" s="18">
        <v>3.5540000000000003</v>
      </c>
      <c r="Z4" s="19"/>
      <c r="AA4" s="20">
        <f>SUM(B4:Z4)</f>
        <v>1473.3530000000001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327.45</v>
      </c>
      <c r="C7" s="28">
        <v>314</v>
      </c>
      <c r="D7" s="28">
        <v>265.02999999999997</v>
      </c>
      <c r="E7" s="28">
        <v>254.19</v>
      </c>
      <c r="F7" s="28">
        <v>248.14</v>
      </c>
      <c r="G7" s="28">
        <v>275.43</v>
      </c>
      <c r="H7" s="28">
        <v>278</v>
      </c>
      <c r="I7" s="28">
        <v>341.39</v>
      </c>
      <c r="J7" s="28">
        <v>231.09</v>
      </c>
      <c r="K7" s="28">
        <v>364.37</v>
      </c>
      <c r="L7" s="28">
        <v>353</v>
      </c>
      <c r="M7" s="28">
        <v>255.2</v>
      </c>
      <c r="N7" s="28">
        <v>286.95999999999998</v>
      </c>
      <c r="O7" s="28">
        <v>248.56</v>
      </c>
      <c r="P7" s="28">
        <v>224.68</v>
      </c>
      <c r="Q7" s="28">
        <v>253</v>
      </c>
      <c r="R7" s="28">
        <v>337.43</v>
      </c>
      <c r="S7" s="28">
        <v>358.41</v>
      </c>
      <c r="T7" s="28">
        <v>370.95</v>
      </c>
      <c r="U7" s="28">
        <v>389.8</v>
      </c>
      <c r="V7" s="28">
        <v>389</v>
      </c>
      <c r="W7" s="28">
        <v>397.9</v>
      </c>
      <c r="X7" s="28">
        <v>359.71</v>
      </c>
      <c r="Y7" s="28">
        <v>289.89999999999998</v>
      </c>
      <c r="Z7" s="29"/>
      <c r="AA7" s="30">
        <f>IF(SUM(B7:Z7)&lt;&gt;0,AVERAGEIF(B7:Z7,"&lt;&gt;"""),"")</f>
        <v>308.89958333333328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60</v>
      </c>
      <c r="T10" s="42">
        <v>60</v>
      </c>
      <c r="U10" s="42">
        <v>60</v>
      </c>
      <c r="V10" s="42"/>
      <c r="W10" s="42"/>
      <c r="X10" s="42"/>
      <c r="Y10" s="42"/>
      <c r="Z10" s="43"/>
      <c r="AA10" s="44">
        <f t="shared" ref="AA10:AA15" si="0">SUM(B10:Z10)</f>
        <v>180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20.611999999999998</v>
      </c>
      <c r="E12" s="52">
        <v>30</v>
      </c>
      <c r="F12" s="52">
        <v>30</v>
      </c>
      <c r="G12" s="52"/>
      <c r="H12" s="52">
        <v>6.0940000000000003</v>
      </c>
      <c r="I12" s="52"/>
      <c r="J12" s="52">
        <v>30</v>
      </c>
      <c r="K12" s="52"/>
      <c r="L12" s="52"/>
      <c r="M12" s="52">
        <v>30</v>
      </c>
      <c r="N12" s="52"/>
      <c r="O12" s="52">
        <v>61.247</v>
      </c>
      <c r="P12" s="52">
        <v>22.356999999999999</v>
      </c>
      <c r="Q12" s="52">
        <v>82.27</v>
      </c>
      <c r="R12" s="52">
        <v>194.09899999999999</v>
      </c>
      <c r="S12" s="52">
        <v>80.287000000000006</v>
      </c>
      <c r="T12" s="52">
        <v>75</v>
      </c>
      <c r="U12" s="52">
        <v>50</v>
      </c>
      <c r="V12" s="52">
        <v>35</v>
      </c>
      <c r="W12" s="52">
        <v>4</v>
      </c>
      <c r="X12" s="52">
        <v>9</v>
      </c>
      <c r="Y12" s="52"/>
      <c r="Z12" s="53"/>
      <c r="AA12" s="54">
        <f t="shared" si="0"/>
        <v>759.96600000000001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90</v>
      </c>
      <c r="T13" s="52">
        <v>90</v>
      </c>
      <c r="U13" s="52">
        <v>32</v>
      </c>
      <c r="V13" s="52"/>
      <c r="W13" s="52"/>
      <c r="X13" s="52"/>
      <c r="Y13" s="52"/>
      <c r="Z13" s="53"/>
      <c r="AA13" s="54">
        <f t="shared" si="0"/>
        <v>212</v>
      </c>
    </row>
    <row r="14" spans="1:27" ht="24.95" customHeight="1" x14ac:dyDescent="0.2">
      <c r="A14" s="55" t="s">
        <v>10</v>
      </c>
      <c r="B14" s="56">
        <v>16.131</v>
      </c>
      <c r="C14" s="57">
        <v>1.837</v>
      </c>
      <c r="D14" s="57"/>
      <c r="E14" s="57"/>
      <c r="F14" s="57"/>
      <c r="G14" s="57">
        <v>5.0549999999999997</v>
      </c>
      <c r="H14" s="57">
        <v>4.5590000000000002</v>
      </c>
      <c r="I14" s="57"/>
      <c r="J14" s="57"/>
      <c r="K14" s="57">
        <v>44.61</v>
      </c>
      <c r="L14" s="57">
        <v>28.375</v>
      </c>
      <c r="M14" s="57"/>
      <c r="N14" s="57">
        <v>22.291</v>
      </c>
      <c r="O14" s="57"/>
      <c r="P14" s="57">
        <v>9.641</v>
      </c>
      <c r="Q14" s="57">
        <v>5.5209999999999999</v>
      </c>
      <c r="R14" s="57">
        <v>4.165</v>
      </c>
      <c r="S14" s="57">
        <v>11.549999999999999</v>
      </c>
      <c r="T14" s="57">
        <v>0.52600000000000002</v>
      </c>
      <c r="U14" s="57">
        <v>0.93899999999999995</v>
      </c>
      <c r="V14" s="57">
        <v>1.516</v>
      </c>
      <c r="W14" s="57">
        <v>51.713999999999999</v>
      </c>
      <c r="X14" s="57">
        <v>13.805</v>
      </c>
      <c r="Y14" s="57">
        <v>3.125</v>
      </c>
      <c r="Z14" s="58"/>
      <c r="AA14" s="59">
        <f t="shared" si="0"/>
        <v>225.35999999999999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16.131</v>
      </c>
      <c r="C16" s="62">
        <f t="shared" ref="C16:Z16" si="1">IF(LEN(C$2)&gt;0,SUM(C10:C15),"")</f>
        <v>1.837</v>
      </c>
      <c r="D16" s="62">
        <f t="shared" si="1"/>
        <v>20.611999999999998</v>
      </c>
      <c r="E16" s="62">
        <f t="shared" si="1"/>
        <v>30</v>
      </c>
      <c r="F16" s="62">
        <f t="shared" si="1"/>
        <v>30</v>
      </c>
      <c r="G16" s="62">
        <f t="shared" si="1"/>
        <v>5.0549999999999997</v>
      </c>
      <c r="H16" s="62">
        <f t="shared" si="1"/>
        <v>10.653</v>
      </c>
      <c r="I16" s="62">
        <f t="shared" si="1"/>
        <v>0</v>
      </c>
      <c r="J16" s="62">
        <f t="shared" si="1"/>
        <v>30</v>
      </c>
      <c r="K16" s="62">
        <f t="shared" si="1"/>
        <v>44.61</v>
      </c>
      <c r="L16" s="62">
        <f t="shared" si="1"/>
        <v>28.375</v>
      </c>
      <c r="M16" s="62">
        <f t="shared" si="1"/>
        <v>30</v>
      </c>
      <c r="N16" s="62">
        <f t="shared" si="1"/>
        <v>22.291</v>
      </c>
      <c r="O16" s="62">
        <f t="shared" si="1"/>
        <v>61.247</v>
      </c>
      <c r="P16" s="62">
        <f t="shared" si="1"/>
        <v>31.997999999999998</v>
      </c>
      <c r="Q16" s="62">
        <f t="shared" si="1"/>
        <v>87.790999999999997</v>
      </c>
      <c r="R16" s="62">
        <f t="shared" si="1"/>
        <v>198.26399999999998</v>
      </c>
      <c r="S16" s="62">
        <f t="shared" si="1"/>
        <v>241.83700000000002</v>
      </c>
      <c r="T16" s="62">
        <f t="shared" si="1"/>
        <v>225.52600000000001</v>
      </c>
      <c r="U16" s="62">
        <f t="shared" si="1"/>
        <v>142.93899999999999</v>
      </c>
      <c r="V16" s="62">
        <f t="shared" si="1"/>
        <v>36.515999999999998</v>
      </c>
      <c r="W16" s="62">
        <f t="shared" si="1"/>
        <v>55.713999999999999</v>
      </c>
      <c r="X16" s="62">
        <f t="shared" si="1"/>
        <v>22.805</v>
      </c>
      <c r="Y16" s="62">
        <f t="shared" si="1"/>
        <v>3.125</v>
      </c>
      <c r="Z16" s="63" t="str">
        <f t="shared" si="1"/>
        <v/>
      </c>
      <c r="AA16" s="64">
        <f>SUM(AA10:AA15)</f>
        <v>1377.3259999999998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0.56599999999999995</v>
      </c>
      <c r="H20" s="77">
        <v>0.60199999999999998</v>
      </c>
      <c r="I20" s="77">
        <v>0.79500000000000004</v>
      </c>
      <c r="J20" s="77"/>
      <c r="K20" s="77">
        <v>1.026</v>
      </c>
      <c r="L20" s="77">
        <v>4.9189999999999996</v>
      </c>
      <c r="M20" s="77">
        <v>3.1520000000000001</v>
      </c>
      <c r="N20" s="77">
        <v>3.2320000000000002</v>
      </c>
      <c r="O20" s="77">
        <v>4.5209999999999999</v>
      </c>
      <c r="P20" s="77">
        <v>3.9769999999999999</v>
      </c>
      <c r="Q20" s="77">
        <v>5.1230000000000002</v>
      </c>
      <c r="R20" s="77">
        <v>1.6870000000000001</v>
      </c>
      <c r="S20" s="77">
        <v>1.3959999999999999</v>
      </c>
      <c r="T20" s="77">
        <v>1.4219999999999999</v>
      </c>
      <c r="U20" s="77">
        <v>3.8159999999999998</v>
      </c>
      <c r="V20" s="77">
        <v>2.133</v>
      </c>
      <c r="W20" s="77">
        <v>2.3889999999999998</v>
      </c>
      <c r="X20" s="77">
        <v>2.4870000000000001</v>
      </c>
      <c r="Y20" s="77">
        <v>0.16</v>
      </c>
      <c r="Z20" s="78"/>
      <c r="AA20" s="79">
        <f t="shared" si="2"/>
        <v>43.403000000000006</v>
      </c>
    </row>
    <row r="21" spans="1:27" ht="24.95" customHeight="1" x14ac:dyDescent="0.2">
      <c r="A21" s="75" t="s">
        <v>16</v>
      </c>
      <c r="B21" s="80">
        <v>6.0000000000000001E-3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3.4000000000000002E-2</v>
      </c>
      <c r="X21" s="81">
        <v>0.115</v>
      </c>
      <c r="Y21" s="81">
        <v>0.26900000000000002</v>
      </c>
      <c r="Z21" s="78"/>
      <c r="AA21" s="79">
        <f t="shared" si="2"/>
        <v>0.42400000000000004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6.0000000000000001E-3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0.56599999999999995</v>
      </c>
      <c r="H25" s="88">
        <f t="shared" si="3"/>
        <v>0.60199999999999998</v>
      </c>
      <c r="I25" s="88">
        <f t="shared" si="3"/>
        <v>0.79500000000000004</v>
      </c>
      <c r="J25" s="88">
        <f t="shared" si="3"/>
        <v>0</v>
      </c>
      <c r="K25" s="88">
        <f t="shared" si="3"/>
        <v>1.026</v>
      </c>
      <c r="L25" s="88">
        <f t="shared" si="3"/>
        <v>4.9189999999999996</v>
      </c>
      <c r="M25" s="88">
        <f t="shared" si="3"/>
        <v>3.1520000000000001</v>
      </c>
      <c r="N25" s="88">
        <f t="shared" si="3"/>
        <v>3.2320000000000002</v>
      </c>
      <c r="O25" s="88">
        <f t="shared" si="3"/>
        <v>4.5209999999999999</v>
      </c>
      <c r="P25" s="88">
        <f t="shared" si="3"/>
        <v>3.9769999999999999</v>
      </c>
      <c r="Q25" s="88">
        <f t="shared" si="3"/>
        <v>5.1230000000000002</v>
      </c>
      <c r="R25" s="88">
        <f t="shared" si="3"/>
        <v>1.6870000000000001</v>
      </c>
      <c r="S25" s="88">
        <f t="shared" si="3"/>
        <v>1.3959999999999999</v>
      </c>
      <c r="T25" s="88">
        <f t="shared" si="3"/>
        <v>1.4219999999999999</v>
      </c>
      <c r="U25" s="88">
        <f t="shared" si="3"/>
        <v>3.8159999999999998</v>
      </c>
      <c r="V25" s="88">
        <f t="shared" si="3"/>
        <v>2.133</v>
      </c>
      <c r="W25" s="88">
        <f t="shared" si="3"/>
        <v>2.4229999999999996</v>
      </c>
      <c r="X25" s="88">
        <f t="shared" si="3"/>
        <v>2.6020000000000003</v>
      </c>
      <c r="Y25" s="88">
        <f t="shared" si="3"/>
        <v>0.42900000000000005</v>
      </c>
      <c r="Z25" s="89" t="str">
        <f t="shared" si="3"/>
        <v/>
      </c>
      <c r="AA25" s="90">
        <f>SUM(AA19:AA24)</f>
        <v>43.827000000000005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16.137</v>
      </c>
      <c r="C29" s="77">
        <v>1.837</v>
      </c>
      <c r="D29" s="77">
        <v>20.611999999999998</v>
      </c>
      <c r="E29" s="77">
        <v>30</v>
      </c>
      <c r="F29" s="77">
        <v>30</v>
      </c>
      <c r="G29" s="77">
        <v>5.6210000000000004</v>
      </c>
      <c r="H29" s="77">
        <v>11.255000000000001</v>
      </c>
      <c r="I29" s="77">
        <v>0.79500000000000004</v>
      </c>
      <c r="J29" s="77">
        <v>30</v>
      </c>
      <c r="K29" s="77">
        <v>45.636000000000003</v>
      </c>
      <c r="L29" s="77">
        <v>33.293999999999997</v>
      </c>
      <c r="M29" s="77">
        <v>33.152000000000001</v>
      </c>
      <c r="N29" s="77">
        <v>25.523</v>
      </c>
      <c r="O29" s="77">
        <v>65.768000000000001</v>
      </c>
      <c r="P29" s="77">
        <v>35.975000000000001</v>
      </c>
      <c r="Q29" s="77">
        <v>92.914000000000001</v>
      </c>
      <c r="R29" s="77">
        <v>199.95099999999999</v>
      </c>
      <c r="S29" s="77">
        <v>243.233</v>
      </c>
      <c r="T29" s="77">
        <v>226.94800000000001</v>
      </c>
      <c r="U29" s="77">
        <v>146.755</v>
      </c>
      <c r="V29" s="77">
        <v>38.649000000000001</v>
      </c>
      <c r="W29" s="77">
        <v>58.137</v>
      </c>
      <c r="X29" s="77">
        <v>25.407</v>
      </c>
      <c r="Y29" s="77">
        <v>3.5539999999999998</v>
      </c>
      <c r="Z29" s="78"/>
      <c r="AA29" s="79">
        <f>SUM(B29:Z29)</f>
        <v>1421.1529999999998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16.137</v>
      </c>
      <c r="C31" s="62">
        <f t="shared" ref="C31:Z31" si="4">IF(LEN(C$2)&gt;0,SUM(C28:C30),"")</f>
        <v>1.837</v>
      </c>
      <c r="D31" s="62">
        <f t="shared" si="4"/>
        <v>20.611999999999998</v>
      </c>
      <c r="E31" s="62">
        <f t="shared" si="4"/>
        <v>30</v>
      </c>
      <c r="F31" s="62">
        <f t="shared" si="4"/>
        <v>30</v>
      </c>
      <c r="G31" s="62">
        <f t="shared" si="4"/>
        <v>5.6210000000000004</v>
      </c>
      <c r="H31" s="62">
        <f t="shared" si="4"/>
        <v>11.255000000000001</v>
      </c>
      <c r="I31" s="62">
        <f t="shared" si="4"/>
        <v>0.79500000000000004</v>
      </c>
      <c r="J31" s="62">
        <f t="shared" si="4"/>
        <v>30</v>
      </c>
      <c r="K31" s="62">
        <f t="shared" si="4"/>
        <v>45.636000000000003</v>
      </c>
      <c r="L31" s="62">
        <f t="shared" si="4"/>
        <v>33.293999999999997</v>
      </c>
      <c r="M31" s="62">
        <f t="shared" si="4"/>
        <v>33.152000000000001</v>
      </c>
      <c r="N31" s="62">
        <f t="shared" si="4"/>
        <v>25.523</v>
      </c>
      <c r="O31" s="62">
        <f t="shared" si="4"/>
        <v>65.768000000000001</v>
      </c>
      <c r="P31" s="62">
        <f t="shared" si="4"/>
        <v>35.975000000000001</v>
      </c>
      <c r="Q31" s="62">
        <f t="shared" si="4"/>
        <v>92.914000000000001</v>
      </c>
      <c r="R31" s="62">
        <f t="shared" si="4"/>
        <v>199.95099999999999</v>
      </c>
      <c r="S31" s="62">
        <f t="shared" si="4"/>
        <v>243.233</v>
      </c>
      <c r="T31" s="62">
        <f t="shared" si="4"/>
        <v>226.94800000000001</v>
      </c>
      <c r="U31" s="62">
        <f t="shared" si="4"/>
        <v>146.755</v>
      </c>
      <c r="V31" s="62">
        <f t="shared" si="4"/>
        <v>38.649000000000001</v>
      </c>
      <c r="W31" s="62">
        <f t="shared" si="4"/>
        <v>58.137</v>
      </c>
      <c r="X31" s="62">
        <f t="shared" si="4"/>
        <v>25.407</v>
      </c>
      <c r="Y31" s="62">
        <f t="shared" si="4"/>
        <v>3.5539999999999998</v>
      </c>
      <c r="Z31" s="63" t="str">
        <f t="shared" si="4"/>
        <v/>
      </c>
      <c r="AA31" s="64">
        <f>SUM(AA28:AA30)</f>
        <v>1421.1529999999998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3.2</v>
      </c>
      <c r="D38" s="99"/>
      <c r="E38" s="99"/>
      <c r="F38" s="99"/>
      <c r="G38" s="99"/>
      <c r="H38" s="99"/>
      <c r="I38" s="99">
        <v>49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52.2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3.2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52.2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3.2</v>
      </c>
      <c r="D46" s="99"/>
      <c r="E46" s="99"/>
      <c r="F46" s="99"/>
      <c r="G46" s="99"/>
      <c r="H46" s="99"/>
      <c r="I46" s="99">
        <v>49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52.2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3.2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16.137</v>
      </c>
      <c r="C51" s="88">
        <f t="shared" si="10"/>
        <v>5.0369999999999999</v>
      </c>
      <c r="D51" s="88">
        <f t="shared" si="10"/>
        <v>20.611999999999998</v>
      </c>
      <c r="E51" s="88">
        <f t="shared" si="10"/>
        <v>30</v>
      </c>
      <c r="F51" s="88">
        <f t="shared" si="10"/>
        <v>30</v>
      </c>
      <c r="G51" s="88">
        <f t="shared" si="10"/>
        <v>5.6209999999999996</v>
      </c>
      <c r="H51" s="88">
        <f t="shared" si="10"/>
        <v>11.255000000000001</v>
      </c>
      <c r="I51" s="88">
        <f t="shared" si="10"/>
        <v>49.795000000000002</v>
      </c>
      <c r="J51" s="88">
        <f t="shared" si="10"/>
        <v>30</v>
      </c>
      <c r="K51" s="88">
        <f t="shared" si="10"/>
        <v>45.636000000000003</v>
      </c>
      <c r="L51" s="88">
        <f t="shared" si="10"/>
        <v>33.293999999999997</v>
      </c>
      <c r="M51" s="88">
        <f t="shared" si="10"/>
        <v>33.152000000000001</v>
      </c>
      <c r="N51" s="88">
        <f t="shared" si="10"/>
        <v>25.523</v>
      </c>
      <c r="O51" s="88">
        <f t="shared" si="10"/>
        <v>65.768000000000001</v>
      </c>
      <c r="P51" s="88">
        <f t="shared" si="10"/>
        <v>35.974999999999994</v>
      </c>
      <c r="Q51" s="88">
        <f t="shared" si="10"/>
        <v>92.914000000000001</v>
      </c>
      <c r="R51" s="88">
        <f t="shared" si="10"/>
        <v>199.95099999999999</v>
      </c>
      <c r="S51" s="88">
        <f t="shared" si="10"/>
        <v>243.233</v>
      </c>
      <c r="T51" s="88">
        <f t="shared" si="10"/>
        <v>226.94800000000001</v>
      </c>
      <c r="U51" s="88">
        <f t="shared" si="10"/>
        <v>146.755</v>
      </c>
      <c r="V51" s="88">
        <f t="shared" si="10"/>
        <v>38.649000000000001</v>
      </c>
      <c r="W51" s="88">
        <f t="shared" si="10"/>
        <v>58.137</v>
      </c>
      <c r="X51" s="88">
        <f t="shared" si="10"/>
        <v>25.407</v>
      </c>
      <c r="Y51" s="88">
        <f t="shared" si="10"/>
        <v>3.5540000000000003</v>
      </c>
      <c r="Z51" s="89" t="str">
        <f t="shared" si="10"/>
        <v/>
      </c>
      <c r="AA51" s="105">
        <f>SUM(B51:Z51)</f>
        <v>1473.3530000000001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16.148</v>
      </c>
      <c r="C4" s="18">
        <v>5.032</v>
      </c>
      <c r="D4" s="18">
        <v>20.611999999999998</v>
      </c>
      <c r="E4" s="18">
        <v>30.000000000000007</v>
      </c>
      <c r="F4" s="18">
        <v>29.999999999999996</v>
      </c>
      <c r="G4" s="18">
        <v>5.6210000000000004</v>
      </c>
      <c r="H4" s="18">
        <v>11.255000000000001</v>
      </c>
      <c r="I4" s="18">
        <v>49.77600000000001</v>
      </c>
      <c r="J4" s="18">
        <v>29.999999999999996</v>
      </c>
      <c r="K4" s="18">
        <v>45.600999999999999</v>
      </c>
      <c r="L4" s="18">
        <v>33.250999999999998</v>
      </c>
      <c r="M4" s="18">
        <v>33.152000000000001</v>
      </c>
      <c r="N4" s="18">
        <v>25.522999999999996</v>
      </c>
      <c r="O4" s="18">
        <v>65.768000000000001</v>
      </c>
      <c r="P4" s="18">
        <v>35.975000000000001</v>
      </c>
      <c r="Q4" s="18">
        <v>92.914000000000001</v>
      </c>
      <c r="R4" s="18">
        <v>199.92699999999999</v>
      </c>
      <c r="S4" s="18">
        <v>243.214</v>
      </c>
      <c r="T4" s="18">
        <v>226.92</v>
      </c>
      <c r="U4" s="18">
        <v>146.75500000000002</v>
      </c>
      <c r="V4" s="18">
        <v>38.649000000000001</v>
      </c>
      <c r="W4" s="18">
        <v>58.165999999999997</v>
      </c>
      <c r="X4" s="18">
        <v>25.42</v>
      </c>
      <c r="Y4" s="18">
        <v>3.5540000000000003</v>
      </c>
      <c r="Z4" s="19"/>
      <c r="AA4" s="20">
        <f>SUM(B4:Z4)</f>
        <v>1473.2330000000004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327.45</v>
      </c>
      <c r="C7" s="28">
        <v>314</v>
      </c>
      <c r="D7" s="28">
        <v>265.02999999999997</v>
      </c>
      <c r="E7" s="28">
        <v>254.19</v>
      </c>
      <c r="F7" s="28">
        <v>248.14</v>
      </c>
      <c r="G7" s="28">
        <v>275.43</v>
      </c>
      <c r="H7" s="28">
        <v>278</v>
      </c>
      <c r="I7" s="28">
        <v>341.39</v>
      </c>
      <c r="J7" s="28">
        <v>231.09</v>
      </c>
      <c r="K7" s="28">
        <v>364.37</v>
      </c>
      <c r="L7" s="28">
        <v>353</v>
      </c>
      <c r="M7" s="28">
        <v>255.2</v>
      </c>
      <c r="N7" s="28">
        <v>286.95999999999998</v>
      </c>
      <c r="O7" s="28">
        <v>248.56</v>
      </c>
      <c r="P7" s="28">
        <v>224.68</v>
      </c>
      <c r="Q7" s="28">
        <v>253</v>
      </c>
      <c r="R7" s="28">
        <v>337.43</v>
      </c>
      <c r="S7" s="28">
        <v>358.41</v>
      </c>
      <c r="T7" s="28">
        <v>370.95</v>
      </c>
      <c r="U7" s="28">
        <v>389.8</v>
      </c>
      <c r="V7" s="28">
        <v>389</v>
      </c>
      <c r="W7" s="28">
        <v>397.9</v>
      </c>
      <c r="X7" s="28">
        <v>359.71</v>
      </c>
      <c r="Y7" s="28">
        <v>289.89999999999998</v>
      </c>
      <c r="Z7" s="29"/>
      <c r="AA7" s="30">
        <f>IF(SUM(B7:Z7)&lt;&gt;0,AVERAGEIF(B7:Z7,"&lt;&gt;"""),"")</f>
        <v>308.89958333333328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80</v>
      </c>
      <c r="R10" s="42">
        <v>188</v>
      </c>
      <c r="S10" s="42">
        <v>220</v>
      </c>
      <c r="T10" s="42">
        <v>220</v>
      </c>
      <c r="U10" s="42">
        <v>140</v>
      </c>
      <c r="V10" s="42">
        <v>32</v>
      </c>
      <c r="W10" s="42"/>
      <c r="X10" s="42"/>
      <c r="Y10" s="42"/>
      <c r="Z10" s="43"/>
      <c r="AA10" s="44">
        <f t="shared" ref="AA10:AA15" si="0">SUM(B10:Z10)</f>
        <v>880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3.9279999999999999</v>
      </c>
      <c r="D14" s="57">
        <v>18.384</v>
      </c>
      <c r="E14" s="57">
        <v>28.097000000000001</v>
      </c>
      <c r="F14" s="57">
        <v>26.895</v>
      </c>
      <c r="G14" s="57">
        <v>1E-3</v>
      </c>
      <c r="H14" s="57">
        <v>1.7000000000000001E-2</v>
      </c>
      <c r="I14" s="57">
        <v>34.496000000000002</v>
      </c>
      <c r="J14" s="57">
        <v>14.020000000000001</v>
      </c>
      <c r="K14" s="57"/>
      <c r="L14" s="57"/>
      <c r="M14" s="57">
        <v>15.071</v>
      </c>
      <c r="N14" s="57"/>
      <c r="O14" s="57">
        <v>7.29</v>
      </c>
      <c r="P14" s="57"/>
      <c r="Q14" s="57"/>
      <c r="R14" s="57"/>
      <c r="S14" s="57">
        <v>2E-3</v>
      </c>
      <c r="T14" s="57">
        <v>6.9000000000000006E-2</v>
      </c>
      <c r="U14" s="57">
        <v>1.202</v>
      </c>
      <c r="V14" s="57">
        <v>2.3849999999999998</v>
      </c>
      <c r="W14" s="57"/>
      <c r="X14" s="57"/>
      <c r="Y14" s="57">
        <v>2.048</v>
      </c>
      <c r="Z14" s="58"/>
      <c r="AA14" s="59">
        <f t="shared" si="0"/>
        <v>153.905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3.9279999999999999</v>
      </c>
      <c r="D16" s="62">
        <f t="shared" si="1"/>
        <v>18.384</v>
      </c>
      <c r="E16" s="62">
        <f t="shared" si="1"/>
        <v>28.097000000000001</v>
      </c>
      <c r="F16" s="62">
        <f t="shared" si="1"/>
        <v>26.895</v>
      </c>
      <c r="G16" s="62">
        <f t="shared" si="1"/>
        <v>1E-3</v>
      </c>
      <c r="H16" s="62">
        <f t="shared" si="1"/>
        <v>1.7000000000000001E-2</v>
      </c>
      <c r="I16" s="62">
        <f t="shared" si="1"/>
        <v>34.496000000000002</v>
      </c>
      <c r="J16" s="62">
        <f t="shared" si="1"/>
        <v>14.020000000000001</v>
      </c>
      <c r="K16" s="62">
        <f t="shared" si="1"/>
        <v>0</v>
      </c>
      <c r="L16" s="62">
        <f t="shared" si="1"/>
        <v>0</v>
      </c>
      <c r="M16" s="62">
        <f t="shared" si="1"/>
        <v>15.071</v>
      </c>
      <c r="N16" s="62">
        <f t="shared" si="1"/>
        <v>0</v>
      </c>
      <c r="O16" s="62">
        <f t="shared" si="1"/>
        <v>7.29</v>
      </c>
      <c r="P16" s="62">
        <f t="shared" si="1"/>
        <v>0</v>
      </c>
      <c r="Q16" s="62">
        <f t="shared" si="1"/>
        <v>80</v>
      </c>
      <c r="R16" s="62">
        <f t="shared" si="1"/>
        <v>188</v>
      </c>
      <c r="S16" s="62">
        <f t="shared" si="1"/>
        <v>220.00200000000001</v>
      </c>
      <c r="T16" s="62">
        <f t="shared" si="1"/>
        <v>220.06899999999999</v>
      </c>
      <c r="U16" s="62">
        <f t="shared" si="1"/>
        <v>141.202</v>
      </c>
      <c r="V16" s="62">
        <f t="shared" si="1"/>
        <v>34.384999999999998</v>
      </c>
      <c r="W16" s="62">
        <f t="shared" si="1"/>
        <v>0</v>
      </c>
      <c r="X16" s="62">
        <f t="shared" si="1"/>
        <v>0</v>
      </c>
      <c r="Y16" s="62">
        <f t="shared" si="1"/>
        <v>2.048</v>
      </c>
      <c r="Z16" s="63" t="str">
        <f t="shared" si="1"/>
        <v/>
      </c>
      <c r="AA16" s="64">
        <f>SUM(AA10:AA15)</f>
        <v>1033.905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7.2430000000000003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7.2430000000000003</v>
      </c>
    </row>
    <row r="21" spans="1:27" ht="24.95" customHeight="1" x14ac:dyDescent="0.2">
      <c r="A21" s="75" t="s">
        <v>16</v>
      </c>
      <c r="B21" s="80">
        <v>0.44800000000000001</v>
      </c>
      <c r="C21" s="81">
        <v>1.1040000000000001</v>
      </c>
      <c r="D21" s="81">
        <v>2.2280000000000002</v>
      </c>
      <c r="E21" s="81">
        <v>1.9030000000000002</v>
      </c>
      <c r="F21" s="81">
        <v>3.105</v>
      </c>
      <c r="G21" s="81">
        <v>5.62</v>
      </c>
      <c r="H21" s="81">
        <v>11.237999999999998</v>
      </c>
      <c r="I21" s="81">
        <v>15.28</v>
      </c>
      <c r="J21" s="81">
        <v>15.98</v>
      </c>
      <c r="K21" s="81">
        <v>26.257999999999999</v>
      </c>
      <c r="L21" s="81">
        <v>16.751000000000001</v>
      </c>
      <c r="M21" s="81">
        <v>18.081</v>
      </c>
      <c r="N21" s="81">
        <v>25.522999999999996</v>
      </c>
      <c r="O21" s="81">
        <v>58.478000000000002</v>
      </c>
      <c r="P21" s="81">
        <v>35.975000000000001</v>
      </c>
      <c r="Q21" s="81">
        <v>12.914000000000001</v>
      </c>
      <c r="R21" s="81">
        <v>7.327</v>
      </c>
      <c r="S21" s="81">
        <v>1.3119999999999998</v>
      </c>
      <c r="T21" s="81">
        <v>2.851</v>
      </c>
      <c r="U21" s="81">
        <v>5.5530000000000008</v>
      </c>
      <c r="V21" s="81">
        <v>4.2640000000000002</v>
      </c>
      <c r="W21" s="81">
        <v>2.3660000000000001</v>
      </c>
      <c r="X21" s="81">
        <v>2.42</v>
      </c>
      <c r="Y21" s="81">
        <v>1.506</v>
      </c>
      <c r="Z21" s="78"/>
      <c r="AA21" s="79">
        <f t="shared" si="2"/>
        <v>278.48500000000001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0.44800000000000001</v>
      </c>
      <c r="C25" s="88">
        <f t="shared" si="3"/>
        <v>1.1040000000000001</v>
      </c>
      <c r="D25" s="88">
        <f t="shared" si="3"/>
        <v>2.2280000000000002</v>
      </c>
      <c r="E25" s="88">
        <f t="shared" si="3"/>
        <v>1.9030000000000002</v>
      </c>
      <c r="F25" s="88">
        <f t="shared" si="3"/>
        <v>3.105</v>
      </c>
      <c r="G25" s="88">
        <f t="shared" si="3"/>
        <v>5.62</v>
      </c>
      <c r="H25" s="88">
        <f t="shared" si="3"/>
        <v>11.237999999999998</v>
      </c>
      <c r="I25" s="88">
        <f t="shared" si="3"/>
        <v>15.28</v>
      </c>
      <c r="J25" s="88">
        <f t="shared" si="3"/>
        <v>15.98</v>
      </c>
      <c r="K25" s="88">
        <f t="shared" si="3"/>
        <v>33.500999999999998</v>
      </c>
      <c r="L25" s="88">
        <f t="shared" si="3"/>
        <v>16.751000000000001</v>
      </c>
      <c r="M25" s="88">
        <f t="shared" si="3"/>
        <v>18.081</v>
      </c>
      <c r="N25" s="88">
        <f t="shared" si="3"/>
        <v>25.522999999999996</v>
      </c>
      <c r="O25" s="88">
        <f t="shared" si="3"/>
        <v>58.478000000000002</v>
      </c>
      <c r="P25" s="88">
        <f t="shared" si="3"/>
        <v>35.975000000000001</v>
      </c>
      <c r="Q25" s="88">
        <f t="shared" si="3"/>
        <v>12.914000000000001</v>
      </c>
      <c r="R25" s="88">
        <f t="shared" si="3"/>
        <v>7.327</v>
      </c>
      <c r="S25" s="88">
        <f t="shared" si="3"/>
        <v>1.3119999999999998</v>
      </c>
      <c r="T25" s="88">
        <f t="shared" si="3"/>
        <v>2.851</v>
      </c>
      <c r="U25" s="88">
        <f t="shared" si="3"/>
        <v>5.5530000000000008</v>
      </c>
      <c r="V25" s="88">
        <f t="shared" si="3"/>
        <v>4.2640000000000002</v>
      </c>
      <c r="W25" s="88">
        <f t="shared" si="3"/>
        <v>2.3660000000000001</v>
      </c>
      <c r="X25" s="88">
        <f t="shared" si="3"/>
        <v>2.42</v>
      </c>
      <c r="Y25" s="88">
        <f t="shared" si="3"/>
        <v>1.506</v>
      </c>
      <c r="Z25" s="89">
        <f t="shared" si="3"/>
        <v>0</v>
      </c>
      <c r="AA25" s="90">
        <f t="shared" si="3"/>
        <v>285.72800000000001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0.44800000000000001</v>
      </c>
      <c r="C29" s="77">
        <v>5.032</v>
      </c>
      <c r="D29" s="77">
        <v>20.611999999999998</v>
      </c>
      <c r="E29" s="77">
        <v>30</v>
      </c>
      <c r="F29" s="77">
        <v>30</v>
      </c>
      <c r="G29" s="77">
        <v>5.6210000000000004</v>
      </c>
      <c r="H29" s="77">
        <v>11.255000000000001</v>
      </c>
      <c r="I29" s="77">
        <v>49.776000000000003</v>
      </c>
      <c r="J29" s="77">
        <v>30</v>
      </c>
      <c r="K29" s="77">
        <v>33.500999999999998</v>
      </c>
      <c r="L29" s="77">
        <v>16.751000000000001</v>
      </c>
      <c r="M29" s="77">
        <v>33.152000000000001</v>
      </c>
      <c r="N29" s="77">
        <v>25.523</v>
      </c>
      <c r="O29" s="77">
        <v>65.768000000000001</v>
      </c>
      <c r="P29" s="77">
        <v>35.975000000000001</v>
      </c>
      <c r="Q29" s="77">
        <v>92.914000000000001</v>
      </c>
      <c r="R29" s="77">
        <v>195.327</v>
      </c>
      <c r="S29" s="77">
        <v>221.31399999999999</v>
      </c>
      <c r="T29" s="77">
        <v>222.92</v>
      </c>
      <c r="U29" s="77">
        <v>146.755</v>
      </c>
      <c r="V29" s="77">
        <v>38.649000000000001</v>
      </c>
      <c r="W29" s="77">
        <v>2.3660000000000001</v>
      </c>
      <c r="X29" s="77">
        <v>2.42</v>
      </c>
      <c r="Y29" s="77">
        <v>3.5539999999999998</v>
      </c>
      <c r="Z29" s="78"/>
      <c r="AA29" s="79">
        <f>SUM(B29:Z29)</f>
        <v>1319.6330000000003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0.44800000000000001</v>
      </c>
      <c r="C31" s="62">
        <f t="shared" si="4"/>
        <v>5.032</v>
      </c>
      <c r="D31" s="62">
        <f t="shared" si="4"/>
        <v>20.611999999999998</v>
      </c>
      <c r="E31" s="62">
        <f t="shared" si="4"/>
        <v>30</v>
      </c>
      <c r="F31" s="62">
        <f t="shared" si="4"/>
        <v>30</v>
      </c>
      <c r="G31" s="62">
        <f t="shared" si="4"/>
        <v>5.6210000000000004</v>
      </c>
      <c r="H31" s="62">
        <f t="shared" si="4"/>
        <v>11.255000000000001</v>
      </c>
      <c r="I31" s="62">
        <f t="shared" si="4"/>
        <v>49.776000000000003</v>
      </c>
      <c r="J31" s="62">
        <f t="shared" si="4"/>
        <v>30</v>
      </c>
      <c r="K31" s="62">
        <f t="shared" si="4"/>
        <v>33.500999999999998</v>
      </c>
      <c r="L31" s="62">
        <f t="shared" si="4"/>
        <v>16.751000000000001</v>
      </c>
      <c r="M31" s="62">
        <f t="shared" si="4"/>
        <v>33.152000000000001</v>
      </c>
      <c r="N31" s="62">
        <f t="shared" si="4"/>
        <v>25.523</v>
      </c>
      <c r="O31" s="62">
        <f t="shared" si="4"/>
        <v>65.768000000000001</v>
      </c>
      <c r="P31" s="62">
        <f t="shared" si="4"/>
        <v>35.975000000000001</v>
      </c>
      <c r="Q31" s="62">
        <f t="shared" si="4"/>
        <v>92.914000000000001</v>
      </c>
      <c r="R31" s="62">
        <f t="shared" si="4"/>
        <v>195.327</v>
      </c>
      <c r="S31" s="62">
        <f t="shared" si="4"/>
        <v>221.31399999999999</v>
      </c>
      <c r="T31" s="62">
        <f t="shared" si="4"/>
        <v>222.92</v>
      </c>
      <c r="U31" s="62">
        <f t="shared" si="4"/>
        <v>146.755</v>
      </c>
      <c r="V31" s="62">
        <f t="shared" si="4"/>
        <v>38.649000000000001</v>
      </c>
      <c r="W31" s="62">
        <f t="shared" si="4"/>
        <v>2.3660000000000001</v>
      </c>
      <c r="X31" s="62">
        <f t="shared" si="4"/>
        <v>2.42</v>
      </c>
      <c r="Y31" s="62">
        <f t="shared" si="4"/>
        <v>3.5539999999999998</v>
      </c>
      <c r="Z31" s="63">
        <f t="shared" si="4"/>
        <v>0</v>
      </c>
      <c r="AA31" s="64">
        <f t="shared" si="4"/>
        <v>1319.6330000000003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15.7</v>
      </c>
      <c r="C38" s="99"/>
      <c r="D38" s="99"/>
      <c r="E38" s="99"/>
      <c r="F38" s="99"/>
      <c r="G38" s="99"/>
      <c r="H38" s="99"/>
      <c r="I38" s="99"/>
      <c r="J38" s="99"/>
      <c r="K38" s="99">
        <v>12.1</v>
      </c>
      <c r="L38" s="99">
        <v>16.5</v>
      </c>
      <c r="M38" s="99"/>
      <c r="N38" s="99"/>
      <c r="O38" s="99"/>
      <c r="P38" s="99"/>
      <c r="Q38" s="99"/>
      <c r="R38" s="99">
        <v>4.5999999999999996</v>
      </c>
      <c r="S38" s="99">
        <v>21.9</v>
      </c>
      <c r="T38" s="99">
        <v>4</v>
      </c>
      <c r="U38" s="99"/>
      <c r="V38" s="99"/>
      <c r="W38" s="99">
        <v>55.8</v>
      </c>
      <c r="X38" s="99">
        <v>23</v>
      </c>
      <c r="Y38" s="99"/>
      <c r="Z38" s="100"/>
      <c r="AA38" s="79">
        <f t="shared" si="5"/>
        <v>153.6</v>
      </c>
    </row>
    <row r="39" spans="1:27" ht="30" customHeight="1" thickBot="1" x14ac:dyDescent="0.25">
      <c r="A39" s="86" t="s">
        <v>45</v>
      </c>
      <c r="B39" s="87">
        <f t="shared" ref="B39:Z39" si="6">SUM(B34:B38)</f>
        <v>15.7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12.1</v>
      </c>
      <c r="L39" s="88">
        <f t="shared" si="6"/>
        <v>16.5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4.5999999999999996</v>
      </c>
      <c r="S39" s="88">
        <f t="shared" si="6"/>
        <v>21.9</v>
      </c>
      <c r="T39" s="88">
        <f t="shared" si="6"/>
        <v>4</v>
      </c>
      <c r="U39" s="88">
        <f t="shared" si="6"/>
        <v>0</v>
      </c>
      <c r="V39" s="88">
        <f t="shared" si="6"/>
        <v>0</v>
      </c>
      <c r="W39" s="88">
        <f t="shared" si="6"/>
        <v>55.8</v>
      </c>
      <c r="X39" s="88">
        <f t="shared" si="6"/>
        <v>23</v>
      </c>
      <c r="Y39" s="88">
        <f t="shared" si="6"/>
        <v>0</v>
      </c>
      <c r="Z39" s="89">
        <f t="shared" si="6"/>
        <v>0</v>
      </c>
      <c r="AA39" s="90">
        <f t="shared" si="5"/>
        <v>153.6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15.7</v>
      </c>
      <c r="C46" s="99"/>
      <c r="D46" s="99"/>
      <c r="E46" s="99"/>
      <c r="F46" s="99"/>
      <c r="G46" s="99"/>
      <c r="H46" s="99"/>
      <c r="I46" s="99"/>
      <c r="J46" s="99"/>
      <c r="K46" s="99">
        <v>12.1</v>
      </c>
      <c r="L46" s="99">
        <v>16.5</v>
      </c>
      <c r="M46" s="99"/>
      <c r="N46" s="99"/>
      <c r="O46" s="99"/>
      <c r="P46" s="99"/>
      <c r="Q46" s="99"/>
      <c r="R46" s="99">
        <v>4.5999999999999996</v>
      </c>
      <c r="S46" s="99">
        <v>21.9</v>
      </c>
      <c r="T46" s="99">
        <v>4</v>
      </c>
      <c r="U46" s="99"/>
      <c r="V46" s="99"/>
      <c r="W46" s="99">
        <v>55.8</v>
      </c>
      <c r="X46" s="99">
        <v>23</v>
      </c>
      <c r="Y46" s="99"/>
      <c r="Z46" s="100"/>
      <c r="AA46" s="79">
        <f t="shared" si="7"/>
        <v>153.6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15.7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12.1</v>
      </c>
      <c r="L48" s="88">
        <f t="shared" si="8"/>
        <v>16.5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4.5999999999999996</v>
      </c>
      <c r="S48" s="88">
        <f t="shared" si="8"/>
        <v>21.9</v>
      </c>
      <c r="T48" s="88">
        <f t="shared" si="8"/>
        <v>4</v>
      </c>
      <c r="U48" s="88">
        <f t="shared" si="8"/>
        <v>0</v>
      </c>
      <c r="V48" s="88">
        <f t="shared" si="8"/>
        <v>0</v>
      </c>
      <c r="W48" s="88">
        <f t="shared" si="8"/>
        <v>55.8</v>
      </c>
      <c r="X48" s="88">
        <f t="shared" si="8"/>
        <v>23</v>
      </c>
      <c r="Y48" s="88">
        <f t="shared" si="8"/>
        <v>0</v>
      </c>
      <c r="Z48" s="89">
        <f t="shared" si="8"/>
        <v>0</v>
      </c>
      <c r="AA48" s="90">
        <f t="shared" si="7"/>
        <v>153.6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16.148</v>
      </c>
      <c r="C51" s="88">
        <f t="shared" si="10"/>
        <v>5.032</v>
      </c>
      <c r="D51" s="88">
        <f t="shared" si="10"/>
        <v>20.612000000000002</v>
      </c>
      <c r="E51" s="88">
        <f t="shared" si="10"/>
        <v>30</v>
      </c>
      <c r="F51" s="88">
        <f t="shared" si="10"/>
        <v>30</v>
      </c>
      <c r="G51" s="88">
        <f t="shared" si="10"/>
        <v>5.6210000000000004</v>
      </c>
      <c r="H51" s="88">
        <f t="shared" si="10"/>
        <v>11.254999999999997</v>
      </c>
      <c r="I51" s="88">
        <f t="shared" si="10"/>
        <v>49.776000000000003</v>
      </c>
      <c r="J51" s="88">
        <f t="shared" si="10"/>
        <v>30</v>
      </c>
      <c r="K51" s="88">
        <f t="shared" si="10"/>
        <v>45.600999999999999</v>
      </c>
      <c r="L51" s="88">
        <f t="shared" si="10"/>
        <v>33.251000000000005</v>
      </c>
      <c r="M51" s="88">
        <f t="shared" si="10"/>
        <v>33.152000000000001</v>
      </c>
      <c r="N51" s="88">
        <f t="shared" si="10"/>
        <v>25.522999999999996</v>
      </c>
      <c r="O51" s="88">
        <f t="shared" si="10"/>
        <v>65.768000000000001</v>
      </c>
      <c r="P51" s="88">
        <f t="shared" si="10"/>
        <v>35.975000000000001</v>
      </c>
      <c r="Q51" s="88">
        <f t="shared" si="10"/>
        <v>92.914000000000001</v>
      </c>
      <c r="R51" s="88">
        <f t="shared" si="10"/>
        <v>199.92699999999999</v>
      </c>
      <c r="S51" s="88">
        <f t="shared" si="10"/>
        <v>243.21400000000003</v>
      </c>
      <c r="T51" s="88">
        <f t="shared" si="10"/>
        <v>226.92</v>
      </c>
      <c r="U51" s="88">
        <f t="shared" si="10"/>
        <v>146.755</v>
      </c>
      <c r="V51" s="88">
        <f t="shared" si="10"/>
        <v>38.649000000000001</v>
      </c>
      <c r="W51" s="88">
        <f t="shared" si="10"/>
        <v>58.165999999999997</v>
      </c>
      <c r="X51" s="88">
        <f t="shared" si="10"/>
        <v>25.42</v>
      </c>
      <c r="Y51" s="88">
        <f t="shared" si="10"/>
        <v>3.5540000000000003</v>
      </c>
      <c r="Z51" s="89">
        <f t="shared" si="10"/>
        <v>0</v>
      </c>
      <c r="AA51" s="105">
        <f>SUM(B51:Z51)</f>
        <v>1473.2329999999999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</v>
      </c>
      <c r="C4" s="18">
        <v>-3.2</v>
      </c>
      <c r="D4" s="18"/>
      <c r="E4" s="18"/>
      <c r="F4" s="18"/>
      <c r="G4" s="18"/>
      <c r="H4" s="18"/>
      <c r="I4" s="18">
        <v>-49</v>
      </c>
      <c r="J4" s="18"/>
      <c r="K4" s="18">
        <v>12.1</v>
      </c>
      <c r="L4" s="18">
        <v>16.5</v>
      </c>
      <c r="M4" s="18"/>
      <c r="N4" s="18"/>
      <c r="O4" s="18"/>
      <c r="P4" s="18"/>
      <c r="Q4" s="18"/>
      <c r="R4" s="18">
        <v>4.5999999999999996</v>
      </c>
      <c r="S4" s="18">
        <v>21.9</v>
      </c>
      <c r="T4" s="18">
        <v>4</v>
      </c>
      <c r="U4" s="18"/>
      <c r="V4" s="18"/>
      <c r="W4" s="18">
        <v>55.8</v>
      </c>
      <c r="X4" s="18">
        <v>23</v>
      </c>
      <c r="Y4" s="18"/>
      <c r="Z4" s="19"/>
      <c r="AA4" s="112">
        <f>SUM(B4:Z4)</f>
        <v>101.4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327.45</v>
      </c>
      <c r="C7" s="118">
        <v>314</v>
      </c>
      <c r="D7" s="118">
        <v>265.02999999999997</v>
      </c>
      <c r="E7" s="118">
        <v>254.19</v>
      </c>
      <c r="F7" s="118">
        <v>248.14</v>
      </c>
      <c r="G7" s="118">
        <v>275.43</v>
      </c>
      <c r="H7" s="118">
        <v>278</v>
      </c>
      <c r="I7" s="118">
        <v>341.39</v>
      </c>
      <c r="J7" s="118">
        <v>231.09</v>
      </c>
      <c r="K7" s="118">
        <v>364.37</v>
      </c>
      <c r="L7" s="118">
        <v>353</v>
      </c>
      <c r="M7" s="118">
        <v>255.2</v>
      </c>
      <c r="N7" s="118">
        <v>286.95999999999998</v>
      </c>
      <c r="O7" s="118">
        <v>248.56</v>
      </c>
      <c r="P7" s="118">
        <v>224.68</v>
      </c>
      <c r="Q7" s="118">
        <v>253</v>
      </c>
      <c r="R7" s="118">
        <v>337.43</v>
      </c>
      <c r="S7" s="118">
        <v>358.41</v>
      </c>
      <c r="T7" s="118">
        <v>370.95</v>
      </c>
      <c r="U7" s="118">
        <v>389.8</v>
      </c>
      <c r="V7" s="118">
        <v>389</v>
      </c>
      <c r="W7" s="118">
        <v>397.9</v>
      </c>
      <c r="X7" s="118">
        <v>359.71</v>
      </c>
      <c r="Y7" s="118">
        <v>289.89999999999998</v>
      </c>
      <c r="Z7" s="119"/>
      <c r="AA7" s="120">
        <f>IF(SUM(B7:Z7)&lt;&gt;0,AVERAGEIF(B7:Z7,"&lt;&gt;"""),"")</f>
        <v>308.89958333333328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3.2</v>
      </c>
      <c r="D15" s="134"/>
      <c r="E15" s="134"/>
      <c r="F15" s="134"/>
      <c r="G15" s="134"/>
      <c r="H15" s="134"/>
      <c r="I15" s="134">
        <v>49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52.2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3.2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49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52.2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15.7</v>
      </c>
      <c r="C23" s="134"/>
      <c r="D23" s="134"/>
      <c r="E23" s="134"/>
      <c r="F23" s="134"/>
      <c r="G23" s="134"/>
      <c r="H23" s="134"/>
      <c r="I23" s="134"/>
      <c r="J23" s="134"/>
      <c r="K23" s="134">
        <v>12.1</v>
      </c>
      <c r="L23" s="134">
        <v>16.5</v>
      </c>
      <c r="M23" s="134"/>
      <c r="N23" s="134"/>
      <c r="O23" s="134"/>
      <c r="P23" s="134"/>
      <c r="Q23" s="134"/>
      <c r="R23" s="134">
        <v>4.5999999999999996</v>
      </c>
      <c r="S23" s="134">
        <v>21.9</v>
      </c>
      <c r="T23" s="134">
        <v>4</v>
      </c>
      <c r="U23" s="134"/>
      <c r="V23" s="134"/>
      <c r="W23" s="134">
        <v>55.8</v>
      </c>
      <c r="X23" s="134">
        <v>23</v>
      </c>
      <c r="Y23" s="134"/>
      <c r="Z23" s="132"/>
      <c r="AA23" s="133">
        <f t="shared" si="2"/>
        <v>153.6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15.7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12.1</v>
      </c>
      <c r="L24" s="136">
        <f t="shared" si="3"/>
        <v>16.5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4.5999999999999996</v>
      </c>
      <c r="S24" s="136">
        <f t="shared" si="3"/>
        <v>21.9</v>
      </c>
      <c r="T24" s="136">
        <f t="shared" si="3"/>
        <v>4</v>
      </c>
      <c r="U24" s="136">
        <f t="shared" si="3"/>
        <v>0</v>
      </c>
      <c r="V24" s="136">
        <f t="shared" si="3"/>
        <v>0</v>
      </c>
      <c r="W24" s="136">
        <f t="shared" si="3"/>
        <v>55.8</v>
      </c>
      <c r="X24" s="136">
        <f t="shared" si="3"/>
        <v>23</v>
      </c>
      <c r="Y24" s="136">
        <f t="shared" si="3"/>
        <v>0</v>
      </c>
      <c r="Z24" s="137" t="str">
        <f t="shared" si="3"/>
        <v/>
      </c>
      <c r="AA24" s="90">
        <f t="shared" si="2"/>
        <v>153.6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2022-06-28T13:20:17Z</dcterms:created>
  <dcterms:modified xsi:type="dcterms:W3CDTF">2022-06-28T13:20:18Z</dcterms:modified>
</cp:coreProperties>
</file>