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<sst xmlns="http://schemas.openxmlformats.org/spreadsheetml/2006/main" count="117" uniqueCount="53">
  <si>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27/06/2022 17:27:35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</si>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</sst>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54.558999999999997</c:v>
                </c:pt>
                <c:pt idx="3">
                  <c:v>35.027999999999999</c:v>
                </c:pt>
                <c:pt idx="4">
                  <c:v>23.943000000000001</c:v>
                </c:pt>
                <c:pt idx="5">
                  <c:v>2.0739999999999998</c:v>
                </c:pt>
                <c:pt idx="9">
                  <c:v>8.4049999999999994</c:v>
                </c:pt>
                <c:pt idx="16">
                  <c:v>6.5449999999999999</c:v>
                </c:pt>
                <c:pt idx="17">
                  <c:v>12</c:v>
                </c:pt>
                <c:pt idx="18">
                  <c:v>12</c:v>
                </c:pt>
                <c:pt idx="19">
                  <c:v>2</c:v>
                </c:pt>
                <c:pt idx="20">
                  <c:v>2.0449999999999999</c:v>
                </c:pt>
                <c:pt idx="23">
                  <c:v>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124.1</c:v>
                </c:pt>
                <c:pt idx="1">
                  <c:v>83.3</c:v>
                </c:pt>
                <c:pt idx="2">
                  <c:v>87.8</c:v>
                </c:pt>
                <c:pt idx="3">
                  <c:v>0</c:v>
                </c:pt>
                <c:pt idx="4">
                  <c:v>0</c:v>
                </c:pt>
                <c:pt idx="5">
                  <c:v>41.6</c:v>
                </c:pt>
                <c:pt idx="6">
                  <c:v>78.2</c:v>
                </c:pt>
                <c:pt idx="7">
                  <c:v>70.400000000000006</c:v>
                </c:pt>
                <c:pt idx="8">
                  <c:v>0</c:v>
                </c:pt>
                <c:pt idx="9">
                  <c:v>0</c:v>
                </c:pt>
                <c:pt idx="10">
                  <c:v>1.4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88.1</c:v>
                </c:pt>
                <c:pt idx="19">
                  <c:v>73.8</c:v>
                </c:pt>
                <c:pt idx="20">
                  <c:v>59.4</c:v>
                </c:pt>
                <c:pt idx="21">
                  <c:v>77.3</c:v>
                </c:pt>
                <c:pt idx="22">
                  <c:v>54.5</c:v>
                </c:pt>
                <c:pt idx="23">
                  <c:v>43.7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7">
                  <c:v>2E-3</c:v>
                </c:pt>
                <c:pt idx="8">
                  <c:v>4.0000000000000001E-3</c:v>
                </c:pt>
                <c:pt idx="9">
                  <c:v>1.2E-2</c:v>
                </c:pt>
                <c:pt idx="14">
                  <c:v>9.7000000000000003E-2</c:v>
                </c:pt>
                <c:pt idx="15">
                  <c:v>1.7999999999999999E-2</c:v>
                </c:pt>
                <c:pt idx="16">
                  <c:v>3.6999999999999998E-2</c:v>
                </c:pt>
                <c:pt idx="17">
                  <c:v>12.672000000000001</c:v>
                </c:pt>
                <c:pt idx="18">
                  <c:v>23.803999999999998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3">
                  <c:v>24.992999999999999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7358456"/>
        <c:axId val="35560687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178.66200000000001</c:v>
                </c:pt>
                <c:pt idx="1">
                  <c:v>83.337000000000003</c:v>
                </c:pt>
                <c:pt idx="2">
                  <c:v>89.27000000000001</c:v>
                </c:pt>
                <c:pt idx="3">
                  <c:v>37.294999999999995</c:v>
                </c:pt>
                <c:pt idx="4">
                  <c:v>26.833000000000002</c:v>
                </c:pt>
                <c:pt idx="5">
                  <c:v>46.945999999999984</c:v>
                </c:pt>
                <c:pt idx="6">
                  <c:v>78.311999999999998</c:v>
                </c:pt>
                <c:pt idx="7">
                  <c:v>79.7</c:v>
                </c:pt>
                <c:pt idx="8">
                  <c:v>40.194000000000003</c:v>
                </c:pt>
                <c:pt idx="9">
                  <c:v>59.115000000000009</c:v>
                </c:pt>
                <c:pt idx="10">
                  <c:v>62.667999999999999</c:v>
                </c:pt>
                <c:pt idx="11">
                  <c:v>67.52</c:v>
                </c:pt>
                <c:pt idx="12">
                  <c:v>81.051000000000016</c:v>
                </c:pt>
                <c:pt idx="13">
                  <c:v>104.47600000000003</c:v>
                </c:pt>
                <c:pt idx="14">
                  <c:v>79.575000000000017</c:v>
                </c:pt>
                <c:pt idx="15">
                  <c:v>70.697000000000003</c:v>
                </c:pt>
                <c:pt idx="16">
                  <c:v>56.214000000000006</c:v>
                </c:pt>
                <c:pt idx="17">
                  <c:v>44.914999999999992</c:v>
                </c:pt>
                <c:pt idx="18">
                  <c:v>129.077</c:v>
                </c:pt>
                <c:pt idx="19">
                  <c:v>78.538999999999987</c:v>
                </c:pt>
                <c:pt idx="20">
                  <c:v>63.964999999999996</c:v>
                </c:pt>
                <c:pt idx="21">
                  <c:v>77.279999999999987</c:v>
                </c:pt>
                <c:pt idx="22">
                  <c:v>56.626999999999995</c:v>
                </c:pt>
                <c:pt idx="23">
                  <c:v>56.867999999999988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7358456"/>
        <c:axId val="35560687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284.74</c:v>
                </c:pt>
                <c:pt idx="1">
                  <c:v>272.42</c:v>
                </c:pt>
                <c:pt idx="2">
                  <c:v>288.47000000000003</c:v>
                </c:pt>
                <c:pt idx="3">
                  <c:v>260.14</c:v>
                </c:pt>
                <c:pt idx="4">
                  <c:v>270.08</c:v>
                </c:pt>
                <c:pt idx="5">
                  <c:v>272.42</c:v>
                </c:pt>
                <c:pt idx="6">
                  <c:v>281.48</c:v>
                </c:pt>
                <c:pt idx="7">
                  <c:v>340.43</c:v>
                </c:pt>
                <c:pt idx="8">
                  <c:v>344.18</c:v>
                </c:pt>
                <c:pt idx="9">
                  <c:v>249.29</c:v>
                </c:pt>
                <c:pt idx="10">
                  <c:v>354.44</c:v>
                </c:pt>
                <c:pt idx="11">
                  <c:v>342.46</c:v>
                </c:pt>
                <c:pt idx="12">
                  <c:v>354.4</c:v>
                </c:pt>
                <c:pt idx="13">
                  <c:v>343.45</c:v>
                </c:pt>
                <c:pt idx="14">
                  <c:v>358.04</c:v>
                </c:pt>
                <c:pt idx="15">
                  <c:v>375.36</c:v>
                </c:pt>
                <c:pt idx="16">
                  <c:v>401.78</c:v>
                </c:pt>
                <c:pt idx="17">
                  <c:v>427.32</c:v>
                </c:pt>
                <c:pt idx="18">
                  <c:v>450</c:v>
                </c:pt>
                <c:pt idx="19">
                  <c:v>460.9</c:v>
                </c:pt>
                <c:pt idx="20">
                  <c:v>443.15</c:v>
                </c:pt>
                <c:pt idx="21">
                  <c:v>385.92</c:v>
                </c:pt>
                <c:pt idx="22">
                  <c:v>385</c:v>
                </c:pt>
                <c:pt idx="23">
                  <c:v>359.31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5607656"/>
        <c:axId val="355607264"/>
      </c:lineChart>
      <c:catAx>
        <c:axId val="3573584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5606872"/>
        <c:crosses val="autoZero"/>
        <c:auto val="1"/>
        <c:lblAlgn val="ctr"/>
        <c:lblOffset val="100"/>
        <c:noMultiLvlLbl val="0"/>
      </c:catAx>
      <c:valAx>
        <c:axId val="355606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7358456"/>
        <c:crosses val="autoZero"/>
        <c:crossBetween val="between"/>
      </c:valAx>
      <c:valAx>
        <c:axId val="3556072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5607656"/>
        <c:crosses val="max"/>
        <c:crossBetween val="between"/>
      </c:valAx>
      <c:catAx>
        <c:axId val="3556076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56072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178.65899999999999</v>
      </c>
      <c r="C4" s="18">
        <v>83.3</v>
      </c>
      <c r="D4" s="18">
        <v>89.24199999999999</v>
      </c>
      <c r="E4" s="18">
        <v>37.295000000000002</v>
      </c>
      <c r="F4" s="18">
        <v>26.833000000000002</v>
      </c>
      <c r="G4" s="18">
        <v>46.912999999999997</v>
      </c>
      <c r="H4" s="18">
        <v>78.350999999999999</v>
      </c>
      <c r="I4" s="18">
        <v>79.713000000000008</v>
      </c>
      <c r="J4" s="18">
        <v>40.194000000000003</v>
      </c>
      <c r="K4" s="18">
        <v>59.115000000000002</v>
      </c>
      <c r="L4" s="18">
        <v>62.717999999999996</v>
      </c>
      <c r="M4" s="18">
        <v>67.52</v>
      </c>
      <c r="N4" s="18">
        <v>81.051000000000002</v>
      </c>
      <c r="O4" s="18">
        <v>104.476</v>
      </c>
      <c r="P4" s="18">
        <v>79.575000000000003</v>
      </c>
      <c r="Q4" s="18">
        <v>70.697000000000017</v>
      </c>
      <c r="R4" s="18">
        <v>56.213999999999999</v>
      </c>
      <c r="S4" s="18">
        <v>44.866</v>
      </c>
      <c r="T4" s="18">
        <v>129.08199999999999</v>
      </c>
      <c r="U4" s="18">
        <v>78.554000000000002</v>
      </c>
      <c r="V4" s="18">
        <v>63.936</v>
      </c>
      <c r="W4" s="18">
        <v>77.3</v>
      </c>
      <c r="X4" s="18">
        <v>56.649000000000001</v>
      </c>
      <c r="Y4" s="18">
        <v>56.916000000000004</v>
      </c>
      <c r="Z4" s="19"/>
      <c r="AA4" s="20">
        <f>SUM(B4:Z4)</f>
        <v>1749.1690000000001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284.74</v>
      </c>
      <c r="C7" s="28">
        <v>272.42</v>
      </c>
      <c r="D7" s="28">
        <v>288.47000000000003</v>
      </c>
      <c r="E7" s="28">
        <v>260.14</v>
      </c>
      <c r="F7" s="28">
        <v>270.08</v>
      </c>
      <c r="G7" s="28">
        <v>272.42</v>
      </c>
      <c r="H7" s="28">
        <v>281.48</v>
      </c>
      <c r="I7" s="28">
        <v>340.43</v>
      </c>
      <c r="J7" s="28">
        <v>344.18</v>
      </c>
      <c r="K7" s="28">
        <v>249.29</v>
      </c>
      <c r="L7" s="28">
        <v>354.44</v>
      </c>
      <c r="M7" s="28">
        <v>342.46</v>
      </c>
      <c r="N7" s="28">
        <v>354.4</v>
      </c>
      <c r="O7" s="28">
        <v>343.45</v>
      </c>
      <c r="P7" s="28">
        <v>358.04</v>
      </c>
      <c r="Q7" s="28">
        <v>375.36</v>
      </c>
      <c r="R7" s="28">
        <v>401.78</v>
      </c>
      <c r="S7" s="28">
        <v>427.32</v>
      </c>
      <c r="T7" s="28">
        <v>450</v>
      </c>
      <c r="U7" s="28">
        <v>460.9</v>
      </c>
      <c r="V7" s="28">
        <v>443.15</v>
      </c>
      <c r="W7" s="28">
        <v>385.92</v>
      </c>
      <c r="X7" s="28">
        <v>385</v>
      </c>
      <c r="Y7" s="28">
        <v>359.31</v>
      </c>
      <c r="Z7" s="29"/>
      <c r="AA7" s="30">
        <f>IF(SUM(B7:Z7)&lt;&gt;0,AVERAGEIF(B7:Z7,"&lt;&gt;"""),"")</f>
        <v>346.04916666666662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54.558999999999997</v>
      </c>
      <c r="C12" s="52"/>
      <c r="D12" s="52"/>
      <c r="E12" s="52">
        <v>35.027999999999999</v>
      </c>
      <c r="F12" s="52">
        <v>23.943000000000001</v>
      </c>
      <c r="G12" s="52">
        <v>2.0739999999999998</v>
      </c>
      <c r="H12" s="52"/>
      <c r="I12" s="52"/>
      <c r="J12" s="52"/>
      <c r="K12" s="52">
        <v>8.4049999999999994</v>
      </c>
      <c r="L12" s="52"/>
      <c r="M12" s="52"/>
      <c r="N12" s="52"/>
      <c r="O12" s="52"/>
      <c r="P12" s="52"/>
      <c r="Q12" s="52"/>
      <c r="R12" s="52">
        <v>6.5449999999999999</v>
      </c>
      <c r="S12" s="52">
        <v>12</v>
      </c>
      <c r="T12" s="52">
        <v>12</v>
      </c>
      <c r="U12" s="52">
        <v>2</v>
      </c>
      <c r="V12" s="52">
        <v>2.0449999999999999</v>
      </c>
      <c r="W12" s="52"/>
      <c r="X12" s="52"/>
      <c r="Y12" s="52">
        <v>12</v>
      </c>
      <c r="Z12" s="53"/>
      <c r="AA12" s="54">
        <f t="shared" si="0"/>
        <v>170.59899999999996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>
        <v>24.992999999999999</v>
      </c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24.992999999999999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>
        <v>2E-3</v>
      </c>
      <c r="J14" s="57">
        <v>4.0000000000000001E-3</v>
      </c>
      <c r="K14" s="57">
        <v>1.2E-2</v>
      </c>
      <c r="L14" s="57"/>
      <c r="M14" s="57"/>
      <c r="N14" s="57"/>
      <c r="O14" s="57"/>
      <c r="P14" s="57">
        <v>9.7000000000000003E-2</v>
      </c>
      <c r="Q14" s="57">
        <v>1.7999999999999999E-2</v>
      </c>
      <c r="R14" s="57">
        <v>3.6999999999999998E-2</v>
      </c>
      <c r="S14" s="57">
        <v>12.672000000000001</v>
      </c>
      <c r="T14" s="57">
        <v>23.803999999999998</v>
      </c>
      <c r="U14" s="57"/>
      <c r="V14" s="57"/>
      <c r="W14" s="57"/>
      <c r="X14" s="57"/>
      <c r="Y14" s="57"/>
      <c r="Z14" s="58"/>
      <c r="AA14" s="59">
        <f t="shared" si="0"/>
        <v>36.646000000000001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54.558999999999997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35.027999999999999</v>
      </c>
      <c r="F16" s="62">
        <f t="shared" si="1"/>
        <v>23.943000000000001</v>
      </c>
      <c r="G16" s="62">
        <f t="shared" si="1"/>
        <v>2.0739999999999998</v>
      </c>
      <c r="H16" s="62">
        <f t="shared" si="1"/>
        <v>0</v>
      </c>
      <c r="I16" s="62">
        <f t="shared" si="1"/>
        <v>2E-3</v>
      </c>
      <c r="J16" s="62">
        <f t="shared" si="1"/>
        <v>4.0000000000000001E-3</v>
      </c>
      <c r="K16" s="62">
        <f t="shared" si="1"/>
        <v>8.4169999999999998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24.992999999999999</v>
      </c>
      <c r="P16" s="62">
        <f t="shared" si="1"/>
        <v>9.7000000000000003E-2</v>
      </c>
      <c r="Q16" s="62">
        <f t="shared" si="1"/>
        <v>1.7999999999999999E-2</v>
      </c>
      <c r="R16" s="62">
        <f t="shared" si="1"/>
        <v>6.5819999999999999</v>
      </c>
      <c r="S16" s="62">
        <f t="shared" si="1"/>
        <v>24.672000000000001</v>
      </c>
      <c r="T16" s="62">
        <f t="shared" si="1"/>
        <v>35.804000000000002</v>
      </c>
      <c r="U16" s="62">
        <f t="shared" si="1"/>
        <v>2</v>
      </c>
      <c r="V16" s="62">
        <f t="shared" si="1"/>
        <v>2.0449999999999999</v>
      </c>
      <c r="W16" s="62">
        <f t="shared" si="1"/>
        <v>0</v>
      </c>
      <c r="X16" s="62">
        <f t="shared" si="1"/>
        <v>0</v>
      </c>
      <c r="Y16" s="62">
        <f t="shared" si="1"/>
        <v>12</v>
      </c>
      <c r="Z16" s="63" t="str">
        <f t="shared" si="1"/>
        <v/>
      </c>
      <c r="AA16" s="64">
        <f>SUM(AA10:AA15)</f>
        <v>232.23799999999994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>
        <v>1.4419999999999999</v>
      </c>
      <c r="E20" s="77">
        <v>2.2669999999999999</v>
      </c>
      <c r="F20" s="77">
        <v>2.89</v>
      </c>
      <c r="G20" s="77">
        <v>3.2389999999999999</v>
      </c>
      <c r="H20" s="77"/>
      <c r="I20" s="77"/>
      <c r="J20" s="77">
        <v>2.3039999999999998</v>
      </c>
      <c r="K20" s="77"/>
      <c r="L20" s="77"/>
      <c r="M20" s="77"/>
      <c r="N20" s="77">
        <v>3.028</v>
      </c>
      <c r="O20" s="77"/>
      <c r="P20" s="77">
        <v>5.0970000000000004</v>
      </c>
      <c r="Q20" s="77">
        <v>3.6480000000000001</v>
      </c>
      <c r="R20" s="77">
        <v>5.7119999999999997</v>
      </c>
      <c r="S20" s="77">
        <v>2.1339999999999999</v>
      </c>
      <c r="T20" s="77">
        <v>2.2829999999999999</v>
      </c>
      <c r="U20" s="77">
        <v>1.202</v>
      </c>
      <c r="V20" s="77">
        <v>0.93899999999999995</v>
      </c>
      <c r="W20" s="77"/>
      <c r="X20" s="77"/>
      <c r="Y20" s="77"/>
      <c r="Z20" s="78"/>
      <c r="AA20" s="79">
        <f t="shared" si="2"/>
        <v>36.185000000000002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>
        <v>0.151</v>
      </c>
      <c r="I21" s="81">
        <v>9.3109999999999999</v>
      </c>
      <c r="J21" s="81">
        <v>37.885999999999996</v>
      </c>
      <c r="K21" s="81">
        <v>50.698</v>
      </c>
      <c r="L21" s="81">
        <v>61.317999999999998</v>
      </c>
      <c r="M21" s="81">
        <v>67.52</v>
      </c>
      <c r="N21" s="81">
        <v>78.022999999999996</v>
      </c>
      <c r="O21" s="81">
        <v>79.48299999999999</v>
      </c>
      <c r="P21" s="81">
        <v>74.381</v>
      </c>
      <c r="Q21" s="81">
        <v>67.031000000000006</v>
      </c>
      <c r="R21" s="81">
        <v>43.92</v>
      </c>
      <c r="S21" s="81">
        <v>18.059999999999999</v>
      </c>
      <c r="T21" s="81">
        <v>2.8949999999999996</v>
      </c>
      <c r="U21" s="81">
        <v>1.552</v>
      </c>
      <c r="V21" s="81">
        <v>1.552</v>
      </c>
      <c r="W21" s="81"/>
      <c r="X21" s="81">
        <v>2.149</v>
      </c>
      <c r="Y21" s="81">
        <v>1.216</v>
      </c>
      <c r="Z21" s="78"/>
      <c r="AA21" s="79">
        <f t="shared" si="2"/>
        <v>597.14599999999984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1.4419999999999999</v>
      </c>
      <c r="E25" s="88">
        <f t="shared" si="3"/>
        <v>2.2669999999999999</v>
      </c>
      <c r="F25" s="88">
        <f t="shared" si="3"/>
        <v>2.89</v>
      </c>
      <c r="G25" s="88">
        <f t="shared" si="3"/>
        <v>3.2389999999999999</v>
      </c>
      <c r="H25" s="88">
        <f t="shared" si="3"/>
        <v>0.151</v>
      </c>
      <c r="I25" s="88">
        <f t="shared" si="3"/>
        <v>9.3109999999999999</v>
      </c>
      <c r="J25" s="88">
        <f t="shared" si="3"/>
        <v>40.19</v>
      </c>
      <c r="K25" s="88">
        <f t="shared" si="3"/>
        <v>50.698</v>
      </c>
      <c r="L25" s="88">
        <f t="shared" si="3"/>
        <v>61.317999999999998</v>
      </c>
      <c r="M25" s="88">
        <f t="shared" si="3"/>
        <v>67.52</v>
      </c>
      <c r="N25" s="88">
        <f t="shared" si="3"/>
        <v>81.051000000000002</v>
      </c>
      <c r="O25" s="88">
        <f t="shared" si="3"/>
        <v>79.48299999999999</v>
      </c>
      <c r="P25" s="88">
        <f t="shared" si="3"/>
        <v>79.477999999999994</v>
      </c>
      <c r="Q25" s="88">
        <f t="shared" si="3"/>
        <v>70.679000000000002</v>
      </c>
      <c r="R25" s="88">
        <f t="shared" si="3"/>
        <v>49.632000000000005</v>
      </c>
      <c r="S25" s="88">
        <f t="shared" si="3"/>
        <v>20.193999999999999</v>
      </c>
      <c r="T25" s="88">
        <f t="shared" si="3"/>
        <v>5.177999999999999</v>
      </c>
      <c r="U25" s="88">
        <f t="shared" si="3"/>
        <v>2.754</v>
      </c>
      <c r="V25" s="88">
        <f t="shared" si="3"/>
        <v>2.4910000000000001</v>
      </c>
      <c r="W25" s="88">
        <f t="shared" si="3"/>
        <v>0</v>
      </c>
      <c r="X25" s="88">
        <f t="shared" si="3"/>
        <v>2.149</v>
      </c>
      <c r="Y25" s="88">
        <f t="shared" si="3"/>
        <v>1.216</v>
      </c>
      <c r="Z25" s="89" t="str">
        <f t="shared" si="3"/>
        <v/>
      </c>
      <c r="AA25" s="90">
        <f>SUM(AA19:AA24)</f>
        <v>633.3309999999999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54.558999999999997</v>
      </c>
      <c r="C29" s="77"/>
      <c r="D29" s="77">
        <v>1.4419999999999999</v>
      </c>
      <c r="E29" s="77">
        <v>37.295000000000002</v>
      </c>
      <c r="F29" s="77">
        <v>26.832999999999998</v>
      </c>
      <c r="G29" s="77">
        <v>5.3129999999999997</v>
      </c>
      <c r="H29" s="77">
        <v>0.151</v>
      </c>
      <c r="I29" s="77">
        <v>9.3130000000000006</v>
      </c>
      <c r="J29" s="77">
        <v>40.194000000000003</v>
      </c>
      <c r="K29" s="77">
        <v>59.115000000000002</v>
      </c>
      <c r="L29" s="77">
        <v>61.317999999999998</v>
      </c>
      <c r="M29" s="77">
        <v>67.52</v>
      </c>
      <c r="N29" s="77">
        <v>81.051000000000002</v>
      </c>
      <c r="O29" s="77">
        <v>104.476</v>
      </c>
      <c r="P29" s="77">
        <v>79.575000000000003</v>
      </c>
      <c r="Q29" s="77">
        <v>70.697000000000003</v>
      </c>
      <c r="R29" s="77">
        <v>56.213999999999999</v>
      </c>
      <c r="S29" s="77">
        <v>44.866</v>
      </c>
      <c r="T29" s="77">
        <v>40.981999999999999</v>
      </c>
      <c r="U29" s="77">
        <v>4.7539999999999996</v>
      </c>
      <c r="V29" s="77">
        <v>4.5359999999999996</v>
      </c>
      <c r="W29" s="77"/>
      <c r="X29" s="77">
        <v>2.149</v>
      </c>
      <c r="Y29" s="77">
        <v>13.215999999999999</v>
      </c>
      <c r="Z29" s="78"/>
      <c r="AA29" s="79">
        <f>SUM(B29:Z29)</f>
        <v>865.56899999999996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54.558999999999997</v>
      </c>
      <c r="C31" s="62">
        <f t="shared" ref="C31:Z31" si="4">IF(LEN(C$2)&gt;0,SUM(C28:C30),"")</f>
        <v>0</v>
      </c>
      <c r="D31" s="62">
        <f t="shared" si="4"/>
        <v>1.4419999999999999</v>
      </c>
      <c r="E31" s="62">
        <f t="shared" si="4"/>
        <v>37.295000000000002</v>
      </c>
      <c r="F31" s="62">
        <f t="shared" si="4"/>
        <v>26.832999999999998</v>
      </c>
      <c r="G31" s="62">
        <f t="shared" si="4"/>
        <v>5.3129999999999997</v>
      </c>
      <c r="H31" s="62">
        <f t="shared" si="4"/>
        <v>0.151</v>
      </c>
      <c r="I31" s="62">
        <f t="shared" si="4"/>
        <v>9.3130000000000006</v>
      </c>
      <c r="J31" s="62">
        <f t="shared" si="4"/>
        <v>40.194000000000003</v>
      </c>
      <c r="K31" s="62">
        <f t="shared" si="4"/>
        <v>59.115000000000002</v>
      </c>
      <c r="L31" s="62">
        <f t="shared" si="4"/>
        <v>61.317999999999998</v>
      </c>
      <c r="M31" s="62">
        <f t="shared" si="4"/>
        <v>67.52</v>
      </c>
      <c r="N31" s="62">
        <f t="shared" si="4"/>
        <v>81.051000000000002</v>
      </c>
      <c r="O31" s="62">
        <f t="shared" si="4"/>
        <v>104.476</v>
      </c>
      <c r="P31" s="62">
        <f t="shared" si="4"/>
        <v>79.575000000000003</v>
      </c>
      <c r="Q31" s="62">
        <f t="shared" si="4"/>
        <v>70.697000000000003</v>
      </c>
      <c r="R31" s="62">
        <f t="shared" si="4"/>
        <v>56.213999999999999</v>
      </c>
      <c r="S31" s="62">
        <f t="shared" si="4"/>
        <v>44.866</v>
      </c>
      <c r="T31" s="62">
        <f t="shared" si="4"/>
        <v>40.981999999999999</v>
      </c>
      <c r="U31" s="62">
        <f t="shared" si="4"/>
        <v>4.7539999999999996</v>
      </c>
      <c r="V31" s="62">
        <f t="shared" si="4"/>
        <v>4.5359999999999996</v>
      </c>
      <c r="W31" s="62">
        <f t="shared" si="4"/>
        <v>0</v>
      </c>
      <c r="X31" s="62">
        <f t="shared" si="4"/>
        <v>2.149</v>
      </c>
      <c r="Y31" s="62">
        <f t="shared" si="4"/>
        <v>13.215999999999999</v>
      </c>
      <c r="Z31" s="63" t="str">
        <f t="shared" si="4"/>
        <v/>
      </c>
      <c r="AA31" s="64">
        <f>SUM(AA28:AA30)</f>
        <v>865.56899999999996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124.1</v>
      </c>
      <c r="C38" s="99">
        <v>83.3</v>
      </c>
      <c r="D38" s="99">
        <v>87.8</v>
      </c>
      <c r="E38" s="99"/>
      <c r="F38" s="99"/>
      <c r="G38" s="99">
        <v>41.6</v>
      </c>
      <c r="H38" s="99">
        <v>78.2</v>
      </c>
      <c r="I38" s="99">
        <v>70.400000000000006</v>
      </c>
      <c r="J38" s="99"/>
      <c r="K38" s="99"/>
      <c r="L38" s="99">
        <v>1.4</v>
      </c>
      <c r="M38" s="99"/>
      <c r="N38" s="99"/>
      <c r="O38" s="99"/>
      <c r="P38" s="99"/>
      <c r="Q38" s="99"/>
      <c r="R38" s="99"/>
      <c r="S38" s="99"/>
      <c r="T38" s="99">
        <v>88.1</v>
      </c>
      <c r="U38" s="99">
        <v>73.8</v>
      </c>
      <c r="V38" s="99">
        <v>59.4</v>
      </c>
      <c r="W38" s="99">
        <v>77.3</v>
      </c>
      <c r="X38" s="99">
        <v>54.5</v>
      </c>
      <c r="Y38" s="99">
        <v>43.7</v>
      </c>
      <c r="Z38" s="100"/>
      <c r="AA38" s="79">
        <f t="shared" si="5"/>
        <v>883.59999999999991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124.1</v>
      </c>
      <c r="C39" s="88">
        <f t="shared" si="6"/>
        <v>83.3</v>
      </c>
      <c r="D39" s="88">
        <f t="shared" si="6"/>
        <v>87.8</v>
      </c>
      <c r="E39" s="88">
        <f t="shared" si="6"/>
        <v>0</v>
      </c>
      <c r="F39" s="88">
        <f t="shared" si="6"/>
        <v>0</v>
      </c>
      <c r="G39" s="88">
        <f t="shared" si="6"/>
        <v>41.6</v>
      </c>
      <c r="H39" s="88">
        <f t="shared" si="6"/>
        <v>78.2</v>
      </c>
      <c r="I39" s="88">
        <f t="shared" si="6"/>
        <v>70.400000000000006</v>
      </c>
      <c r="J39" s="88">
        <f t="shared" si="6"/>
        <v>0</v>
      </c>
      <c r="K39" s="88">
        <f t="shared" si="6"/>
        <v>0</v>
      </c>
      <c r="L39" s="88">
        <f t="shared" si="6"/>
        <v>1.4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88.1</v>
      </c>
      <c r="U39" s="88">
        <f t="shared" si="6"/>
        <v>73.8</v>
      </c>
      <c r="V39" s="88">
        <f t="shared" si="6"/>
        <v>59.4</v>
      </c>
      <c r="W39" s="88">
        <f t="shared" si="6"/>
        <v>77.3</v>
      </c>
      <c r="X39" s="88">
        <f t="shared" si="6"/>
        <v>54.5</v>
      </c>
      <c r="Y39" s="88">
        <f t="shared" si="6"/>
        <v>43.7</v>
      </c>
      <c r="Z39" s="89" t="str">
        <f t="shared" si="6"/>
        <v/>
      </c>
      <c r="AA39" s="90">
        <f t="shared" si="5"/>
        <v>883.59999999999991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124.1</v>
      </c>
      <c r="C46" s="99">
        <v>83.3</v>
      </c>
      <c r="D46" s="99">
        <v>87.8</v>
      </c>
      <c r="E46" s="99"/>
      <c r="F46" s="99"/>
      <c r="G46" s="99">
        <v>41.6</v>
      </c>
      <c r="H46" s="99">
        <v>78.2</v>
      </c>
      <c r="I46" s="99">
        <v>70.400000000000006</v>
      </c>
      <c r="J46" s="99"/>
      <c r="K46" s="99"/>
      <c r="L46" s="99">
        <v>1.4</v>
      </c>
      <c r="M46" s="99"/>
      <c r="N46" s="99"/>
      <c r="O46" s="99"/>
      <c r="P46" s="99"/>
      <c r="Q46" s="99"/>
      <c r="R46" s="99"/>
      <c r="S46" s="99"/>
      <c r="T46" s="99">
        <v>88.1</v>
      </c>
      <c r="U46" s="99">
        <v>73.8</v>
      </c>
      <c r="V46" s="99">
        <v>59.4</v>
      </c>
      <c r="W46" s="99">
        <v>77.3</v>
      </c>
      <c r="X46" s="99">
        <v>54.5</v>
      </c>
      <c r="Y46" s="99">
        <v>43.7</v>
      </c>
      <c r="Z46" s="100"/>
      <c r="AA46" s="79">
        <f t="shared" si="7"/>
        <v>883.59999999999991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124.1</v>
      </c>
      <c r="C48" s="88">
        <f t="shared" ref="C48:Z48" si="8">IF(LEN(C$2)&gt;0,SUM(C42:C47),"")</f>
        <v>83.3</v>
      </c>
      <c r="D48" s="88">
        <f t="shared" si="8"/>
        <v>87.8</v>
      </c>
      <c r="E48" s="88">
        <f t="shared" si="8"/>
        <v>0</v>
      </c>
      <c r="F48" s="88">
        <f t="shared" si="8"/>
        <v>0</v>
      </c>
      <c r="G48" s="88">
        <f t="shared" si="8"/>
        <v>41.6</v>
      </c>
      <c r="H48" s="88">
        <f t="shared" si="8"/>
        <v>78.2</v>
      </c>
      <c r="I48" s="88">
        <f t="shared" si="8"/>
        <v>70.400000000000006</v>
      </c>
      <c r="J48" s="88">
        <f t="shared" si="8"/>
        <v>0</v>
      </c>
      <c r="K48" s="88">
        <f t="shared" si="8"/>
        <v>0</v>
      </c>
      <c r="L48" s="88">
        <f t="shared" si="8"/>
        <v>1.4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88.1</v>
      </c>
      <c r="U48" s="88">
        <f t="shared" si="8"/>
        <v>73.8</v>
      </c>
      <c r="V48" s="88">
        <f t="shared" si="8"/>
        <v>59.4</v>
      </c>
      <c r="W48" s="88">
        <f t="shared" si="8"/>
        <v>77.3</v>
      </c>
      <c r="X48" s="88">
        <f t="shared" si="8"/>
        <v>54.5</v>
      </c>
      <c r="Y48" s="88">
        <f t="shared" si="8"/>
        <v>43.7</v>
      </c>
      <c r="Z48" s="89" t="str">
        <f t="shared" si="8"/>
        <v/>
      </c>
      <c r="AA48" s="90">
        <f t="shared" si="7"/>
        <v>883.59999999999991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178.65899999999999</v>
      </c>
      <c r="C51" s="88">
        <f t="shared" si="10"/>
        <v>83.3</v>
      </c>
      <c r="D51" s="88">
        <f t="shared" si="10"/>
        <v>89.24199999999999</v>
      </c>
      <c r="E51" s="88">
        <f t="shared" si="10"/>
        <v>37.295000000000002</v>
      </c>
      <c r="F51" s="88">
        <f t="shared" si="10"/>
        <v>26.833000000000002</v>
      </c>
      <c r="G51" s="88">
        <f t="shared" si="10"/>
        <v>46.913000000000004</v>
      </c>
      <c r="H51" s="88">
        <f t="shared" si="10"/>
        <v>78.350999999999999</v>
      </c>
      <c r="I51" s="88">
        <f t="shared" si="10"/>
        <v>79.713000000000008</v>
      </c>
      <c r="J51" s="88">
        <f t="shared" si="10"/>
        <v>40.193999999999996</v>
      </c>
      <c r="K51" s="88">
        <f t="shared" si="10"/>
        <v>59.115000000000002</v>
      </c>
      <c r="L51" s="88">
        <f t="shared" si="10"/>
        <v>62.717999999999996</v>
      </c>
      <c r="M51" s="88">
        <f t="shared" si="10"/>
        <v>67.52</v>
      </c>
      <c r="N51" s="88">
        <f t="shared" si="10"/>
        <v>81.051000000000002</v>
      </c>
      <c r="O51" s="88">
        <f t="shared" si="10"/>
        <v>104.47599999999998</v>
      </c>
      <c r="P51" s="88">
        <f t="shared" si="10"/>
        <v>79.574999999999989</v>
      </c>
      <c r="Q51" s="88">
        <f t="shared" si="10"/>
        <v>70.697000000000003</v>
      </c>
      <c r="R51" s="88">
        <f t="shared" si="10"/>
        <v>56.214000000000006</v>
      </c>
      <c r="S51" s="88">
        <f t="shared" si="10"/>
        <v>44.866</v>
      </c>
      <c r="T51" s="88">
        <f t="shared" si="10"/>
        <v>129.08199999999999</v>
      </c>
      <c r="U51" s="88">
        <f t="shared" si="10"/>
        <v>78.554000000000002</v>
      </c>
      <c r="V51" s="88">
        <f t="shared" si="10"/>
        <v>63.936</v>
      </c>
      <c r="W51" s="88">
        <f t="shared" si="10"/>
        <v>77.3</v>
      </c>
      <c r="X51" s="88">
        <f t="shared" si="10"/>
        <v>56.649000000000001</v>
      </c>
      <c r="Y51" s="88">
        <f t="shared" si="10"/>
        <v>56.916000000000004</v>
      </c>
      <c r="Z51" s="89" t="str">
        <f t="shared" si="10"/>
        <v/>
      </c>
      <c r="AA51" s="105">
        <f>SUM(B51:Z51)</f>
        <v>1749.1689999999996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44740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178.66200000000001</v>
      </c>
      <c r="C4" s="18">
        <v>83.337000000000003</v>
      </c>
      <c r="D4" s="18">
        <v>89.27000000000001</v>
      </c>
      <c r="E4" s="18">
        <v>37.294999999999995</v>
      </c>
      <c r="F4" s="18">
        <v>26.833000000000002</v>
      </c>
      <c r="G4" s="18">
        <v>46.945999999999984</v>
      </c>
      <c r="H4" s="18">
        <v>78.311999999999998</v>
      </c>
      <c r="I4" s="18">
        <v>79.7</v>
      </c>
      <c r="J4" s="18">
        <v>40.194000000000003</v>
      </c>
      <c r="K4" s="18">
        <v>59.115000000000009</v>
      </c>
      <c r="L4" s="18">
        <v>62.667999999999999</v>
      </c>
      <c r="M4" s="18">
        <v>67.52</v>
      </c>
      <c r="N4" s="18">
        <v>81.051000000000016</v>
      </c>
      <c r="O4" s="18">
        <v>104.47600000000003</v>
      </c>
      <c r="P4" s="18">
        <v>79.575000000000017</v>
      </c>
      <c r="Q4" s="18">
        <v>70.697000000000003</v>
      </c>
      <c r="R4" s="18">
        <v>56.214000000000006</v>
      </c>
      <c r="S4" s="18">
        <v>44.914999999999992</v>
      </c>
      <c r="T4" s="18">
        <v>129.077</v>
      </c>
      <c r="U4" s="18">
        <v>78.538999999999987</v>
      </c>
      <c r="V4" s="18">
        <v>63.964999999999996</v>
      </c>
      <c r="W4" s="18">
        <v>77.279999999999987</v>
      </c>
      <c r="X4" s="18">
        <v>56.626999999999995</v>
      </c>
      <c r="Y4" s="18">
        <v>56.867999999999988</v>
      </c>
      <c r="Z4" s="19"/>
      <c r="AA4" s="20">
        <f>SUM(B4:Z4)</f>
        <v>1749.136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284.74</v>
      </c>
      <c r="C7" s="28">
        <v>272.42</v>
      </c>
      <c r="D7" s="28">
        <v>288.47000000000003</v>
      </c>
      <c r="E7" s="28">
        <v>260.14</v>
      </c>
      <c r="F7" s="28">
        <v>270.08</v>
      </c>
      <c r="G7" s="28">
        <v>272.42</v>
      </c>
      <c r="H7" s="28">
        <v>281.48</v>
      </c>
      <c r="I7" s="28">
        <v>340.43</v>
      </c>
      <c r="J7" s="28">
        <v>344.18</v>
      </c>
      <c r="K7" s="28">
        <v>249.29</v>
      </c>
      <c r="L7" s="28">
        <v>354.44</v>
      </c>
      <c r="M7" s="28">
        <v>342.46</v>
      </c>
      <c r="N7" s="28">
        <v>354.4</v>
      </c>
      <c r="O7" s="28">
        <v>343.45</v>
      </c>
      <c r="P7" s="28">
        <v>358.04</v>
      </c>
      <c r="Q7" s="28">
        <v>375.36</v>
      </c>
      <c r="R7" s="28">
        <v>401.78</v>
      </c>
      <c r="S7" s="28">
        <v>427.32</v>
      </c>
      <c r="T7" s="28">
        <v>450</v>
      </c>
      <c r="U7" s="28">
        <v>460.9</v>
      </c>
      <c r="V7" s="28">
        <v>443.15</v>
      </c>
      <c r="W7" s="28">
        <v>385.92</v>
      </c>
      <c r="X7" s="28">
        <v>385</v>
      </c>
      <c r="Y7" s="28">
        <v>359.31</v>
      </c>
      <c r="Z7" s="29"/>
      <c r="AA7" s="30">
        <f>IF(SUM(B7:Z7)&lt;&gt;0,AVERAGEIF(B7:Z7,"&lt;&gt;"""),"")</f>
        <v>346.04916666666662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93</v>
      </c>
      <c r="C12" s="52"/>
      <c r="D12" s="52">
        <v>31</v>
      </c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27</v>
      </c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151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>
        <v>4.6230000000000002</v>
      </c>
      <c r="R13" s="52"/>
      <c r="S13" s="52">
        <v>7.359</v>
      </c>
      <c r="T13" s="52"/>
      <c r="U13" s="52"/>
      <c r="V13" s="52"/>
      <c r="W13" s="52"/>
      <c r="X13" s="52"/>
      <c r="Y13" s="52"/>
      <c r="Z13" s="53"/>
      <c r="AA13" s="54">
        <f t="shared" si="0"/>
        <v>11.981999999999999</v>
      </c>
    </row>
    <row r="14" spans="1:27" ht="24.95" customHeight="1" x14ac:dyDescent="0.2">
      <c r="A14" s="55" t="s">
        <v>10</v>
      </c>
      <c r="B14" s="56">
        <v>66.571999999999989</v>
      </c>
      <c r="C14" s="57">
        <v>65.559000000000012</v>
      </c>
      <c r="D14" s="57">
        <v>41.878999999999998</v>
      </c>
      <c r="E14" s="57">
        <v>22.635000000000002</v>
      </c>
      <c r="F14" s="57">
        <v>15.207000000000001</v>
      </c>
      <c r="G14" s="57">
        <v>33.204000000000008</v>
      </c>
      <c r="H14" s="57">
        <v>70.114999999999995</v>
      </c>
      <c r="I14" s="57">
        <v>69.284000000000006</v>
      </c>
      <c r="J14" s="57">
        <v>40.14</v>
      </c>
      <c r="K14" s="57">
        <v>59.115000000000009</v>
      </c>
      <c r="L14" s="57">
        <v>62.667999999999999</v>
      </c>
      <c r="M14" s="57">
        <v>67.52</v>
      </c>
      <c r="N14" s="57">
        <v>53.61099999999999</v>
      </c>
      <c r="O14" s="57">
        <v>60.473999999999997</v>
      </c>
      <c r="P14" s="57">
        <v>53.127000000000002</v>
      </c>
      <c r="Q14" s="57">
        <v>39.945000000000007</v>
      </c>
      <c r="R14" s="57">
        <v>28.687000000000001</v>
      </c>
      <c r="S14" s="57">
        <v>8.0000000000000002E-3</v>
      </c>
      <c r="T14" s="57"/>
      <c r="U14" s="57">
        <v>41.225999999999992</v>
      </c>
      <c r="V14" s="57">
        <v>42.792999999999992</v>
      </c>
      <c r="W14" s="57">
        <v>52.560999999999993</v>
      </c>
      <c r="X14" s="57">
        <v>36.975999999999999</v>
      </c>
      <c r="Y14" s="57">
        <v>28.592000000000002</v>
      </c>
      <c r="Z14" s="58"/>
      <c r="AA14" s="59">
        <f t="shared" si="0"/>
        <v>1051.8980000000001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159.572</v>
      </c>
      <c r="C16" s="62">
        <f t="shared" ref="C16:Z16" si="1">IF(LEN(C$2)&gt;0,SUM(C10:C15),"")</f>
        <v>65.559000000000012</v>
      </c>
      <c r="D16" s="62">
        <f t="shared" si="1"/>
        <v>72.878999999999991</v>
      </c>
      <c r="E16" s="62">
        <f t="shared" si="1"/>
        <v>22.635000000000002</v>
      </c>
      <c r="F16" s="62">
        <f t="shared" si="1"/>
        <v>15.207000000000001</v>
      </c>
      <c r="G16" s="62">
        <f t="shared" si="1"/>
        <v>33.204000000000008</v>
      </c>
      <c r="H16" s="62">
        <f t="shared" si="1"/>
        <v>70.114999999999995</v>
      </c>
      <c r="I16" s="62">
        <f t="shared" si="1"/>
        <v>69.284000000000006</v>
      </c>
      <c r="J16" s="62">
        <f t="shared" si="1"/>
        <v>40.14</v>
      </c>
      <c r="K16" s="62">
        <f t="shared" si="1"/>
        <v>59.115000000000009</v>
      </c>
      <c r="L16" s="62">
        <f t="shared" si="1"/>
        <v>62.667999999999999</v>
      </c>
      <c r="M16" s="62">
        <f t="shared" si="1"/>
        <v>67.52</v>
      </c>
      <c r="N16" s="62">
        <f t="shared" si="1"/>
        <v>53.61099999999999</v>
      </c>
      <c r="O16" s="62">
        <f t="shared" si="1"/>
        <v>87.47399999999999</v>
      </c>
      <c r="P16" s="62">
        <f t="shared" si="1"/>
        <v>53.127000000000002</v>
      </c>
      <c r="Q16" s="62">
        <f t="shared" si="1"/>
        <v>44.568000000000005</v>
      </c>
      <c r="R16" s="62">
        <f t="shared" si="1"/>
        <v>28.687000000000001</v>
      </c>
      <c r="S16" s="62">
        <f t="shared" si="1"/>
        <v>7.367</v>
      </c>
      <c r="T16" s="62">
        <f t="shared" si="1"/>
        <v>0</v>
      </c>
      <c r="U16" s="62">
        <f t="shared" si="1"/>
        <v>41.225999999999992</v>
      </c>
      <c r="V16" s="62">
        <f t="shared" si="1"/>
        <v>42.792999999999992</v>
      </c>
      <c r="W16" s="62">
        <f t="shared" si="1"/>
        <v>52.560999999999993</v>
      </c>
      <c r="X16" s="62">
        <f t="shared" si="1"/>
        <v>36.975999999999999</v>
      </c>
      <c r="Y16" s="62">
        <f t="shared" si="1"/>
        <v>28.592000000000002</v>
      </c>
      <c r="Z16" s="63" t="str">
        <f t="shared" si="1"/>
        <v/>
      </c>
      <c r="AA16" s="64">
        <f>SUM(AA10:AA15)</f>
        <v>1214.8800000000001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>
        <v>8.3770000000000007</v>
      </c>
      <c r="J20" s="77"/>
      <c r="K20" s="77"/>
      <c r="L20" s="77"/>
      <c r="M20" s="77"/>
      <c r="N20" s="77">
        <v>17.641999999999999</v>
      </c>
      <c r="O20" s="77">
        <v>7.6239999999999997</v>
      </c>
      <c r="P20" s="77">
        <v>17.573999999999998</v>
      </c>
      <c r="Q20" s="77">
        <v>17.393999999999998</v>
      </c>
      <c r="R20" s="77">
        <v>17.21</v>
      </c>
      <c r="S20" s="77">
        <v>15.573</v>
      </c>
      <c r="T20" s="77">
        <v>82.441000000000003</v>
      </c>
      <c r="U20" s="77">
        <v>17.015999999999998</v>
      </c>
      <c r="V20" s="77">
        <v>6.6829999999999998</v>
      </c>
      <c r="W20" s="77">
        <v>6.4080000000000004</v>
      </c>
      <c r="X20" s="77">
        <v>6.6389999999999993</v>
      </c>
      <c r="Y20" s="77">
        <v>8.3680000000000003</v>
      </c>
      <c r="Z20" s="78"/>
      <c r="AA20" s="79">
        <f t="shared" si="2"/>
        <v>228.94899999999998</v>
      </c>
    </row>
    <row r="21" spans="1:27" ht="24.95" customHeight="1" x14ac:dyDescent="0.2">
      <c r="A21" s="75" t="s">
        <v>16</v>
      </c>
      <c r="B21" s="80">
        <v>19.09</v>
      </c>
      <c r="C21" s="81">
        <v>17.777999999999999</v>
      </c>
      <c r="D21" s="81">
        <v>16.390999999999998</v>
      </c>
      <c r="E21" s="81">
        <v>14.66</v>
      </c>
      <c r="F21" s="81">
        <v>11.625999999999998</v>
      </c>
      <c r="G21" s="81">
        <v>13.742000000000001</v>
      </c>
      <c r="H21" s="81">
        <v>8.197000000000001</v>
      </c>
      <c r="I21" s="81">
        <v>2.0390000000000001</v>
      </c>
      <c r="J21" s="81">
        <v>5.3999999999999999E-2</v>
      </c>
      <c r="K21" s="81"/>
      <c r="L21" s="81"/>
      <c r="M21" s="81"/>
      <c r="N21" s="81">
        <v>9.798</v>
      </c>
      <c r="O21" s="81">
        <v>9.3780000000000001</v>
      </c>
      <c r="P21" s="81">
        <v>8.8740000000000006</v>
      </c>
      <c r="Q21" s="81">
        <v>8.7349999999999994</v>
      </c>
      <c r="R21" s="81">
        <v>10.317</v>
      </c>
      <c r="S21" s="81">
        <v>12.475000000000001</v>
      </c>
      <c r="T21" s="81">
        <v>46.635999999999996</v>
      </c>
      <c r="U21" s="81">
        <v>20.297000000000001</v>
      </c>
      <c r="V21" s="81">
        <v>14.488999999999997</v>
      </c>
      <c r="W21" s="81">
        <v>18.311</v>
      </c>
      <c r="X21" s="81">
        <v>13.012000000000002</v>
      </c>
      <c r="Y21" s="81">
        <v>19.908000000000001</v>
      </c>
      <c r="Z21" s="78"/>
      <c r="AA21" s="79">
        <f t="shared" si="2"/>
        <v>295.80700000000002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19.09</v>
      </c>
      <c r="C25" s="88">
        <f t="shared" si="3"/>
        <v>17.777999999999999</v>
      </c>
      <c r="D25" s="88">
        <f t="shared" si="3"/>
        <v>16.390999999999998</v>
      </c>
      <c r="E25" s="88">
        <f t="shared" si="3"/>
        <v>14.66</v>
      </c>
      <c r="F25" s="88">
        <f t="shared" si="3"/>
        <v>11.625999999999998</v>
      </c>
      <c r="G25" s="88">
        <f t="shared" si="3"/>
        <v>13.742000000000001</v>
      </c>
      <c r="H25" s="88">
        <f t="shared" si="3"/>
        <v>8.197000000000001</v>
      </c>
      <c r="I25" s="88">
        <f t="shared" si="3"/>
        <v>10.416</v>
      </c>
      <c r="J25" s="88">
        <f t="shared" si="3"/>
        <v>5.3999999999999999E-2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27.439999999999998</v>
      </c>
      <c r="O25" s="88">
        <f t="shared" si="3"/>
        <v>17.001999999999999</v>
      </c>
      <c r="P25" s="88">
        <f t="shared" si="3"/>
        <v>26.448</v>
      </c>
      <c r="Q25" s="88">
        <f t="shared" si="3"/>
        <v>26.128999999999998</v>
      </c>
      <c r="R25" s="88">
        <f t="shared" si="3"/>
        <v>27.527000000000001</v>
      </c>
      <c r="S25" s="88">
        <f t="shared" si="3"/>
        <v>28.048000000000002</v>
      </c>
      <c r="T25" s="88">
        <f t="shared" si="3"/>
        <v>129.077</v>
      </c>
      <c r="U25" s="88">
        <f t="shared" si="3"/>
        <v>37.313000000000002</v>
      </c>
      <c r="V25" s="88">
        <f t="shared" si="3"/>
        <v>21.171999999999997</v>
      </c>
      <c r="W25" s="88">
        <f t="shared" si="3"/>
        <v>24.719000000000001</v>
      </c>
      <c r="X25" s="88">
        <f t="shared" si="3"/>
        <v>19.651000000000003</v>
      </c>
      <c r="Y25" s="88">
        <f t="shared" si="3"/>
        <v>28.276000000000003</v>
      </c>
      <c r="Z25" s="89">
        <f t="shared" si="3"/>
        <v>0</v>
      </c>
      <c r="AA25" s="90">
        <f t="shared" si="3"/>
        <v>524.75599999999997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178.66200000000001</v>
      </c>
      <c r="C29" s="77">
        <v>83.337000000000003</v>
      </c>
      <c r="D29" s="77">
        <v>89.27</v>
      </c>
      <c r="E29" s="77">
        <v>37.295000000000002</v>
      </c>
      <c r="F29" s="77">
        <v>26.832999999999998</v>
      </c>
      <c r="G29" s="77">
        <v>46.945999999999998</v>
      </c>
      <c r="H29" s="77">
        <v>78.311999999999998</v>
      </c>
      <c r="I29" s="77">
        <v>79.7</v>
      </c>
      <c r="J29" s="77">
        <v>40.194000000000003</v>
      </c>
      <c r="K29" s="77">
        <v>59.115000000000002</v>
      </c>
      <c r="L29" s="77">
        <v>62.667999999999999</v>
      </c>
      <c r="M29" s="77">
        <v>67.52</v>
      </c>
      <c r="N29" s="77">
        <v>81.051000000000002</v>
      </c>
      <c r="O29" s="77">
        <v>104.476</v>
      </c>
      <c r="P29" s="77">
        <v>79.575000000000003</v>
      </c>
      <c r="Q29" s="77">
        <v>70.697000000000003</v>
      </c>
      <c r="R29" s="77">
        <v>56.213999999999999</v>
      </c>
      <c r="S29" s="77">
        <v>35.414999999999999</v>
      </c>
      <c r="T29" s="77">
        <v>129.077</v>
      </c>
      <c r="U29" s="77">
        <v>78.539000000000001</v>
      </c>
      <c r="V29" s="77">
        <v>63.965000000000003</v>
      </c>
      <c r="W29" s="77">
        <v>77.28</v>
      </c>
      <c r="X29" s="77">
        <v>56.627000000000002</v>
      </c>
      <c r="Y29" s="77">
        <v>56.868000000000002</v>
      </c>
      <c r="Z29" s="78"/>
      <c r="AA29" s="79">
        <f>SUM(B29:Z29)</f>
        <v>1739.636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178.66200000000001</v>
      </c>
      <c r="C31" s="62">
        <f t="shared" si="4"/>
        <v>83.337000000000003</v>
      </c>
      <c r="D31" s="62">
        <f t="shared" si="4"/>
        <v>89.27</v>
      </c>
      <c r="E31" s="62">
        <f t="shared" si="4"/>
        <v>37.295000000000002</v>
      </c>
      <c r="F31" s="62">
        <f t="shared" si="4"/>
        <v>26.832999999999998</v>
      </c>
      <c r="G31" s="62">
        <f t="shared" si="4"/>
        <v>46.945999999999998</v>
      </c>
      <c r="H31" s="62">
        <f t="shared" si="4"/>
        <v>78.311999999999998</v>
      </c>
      <c r="I31" s="62">
        <f t="shared" si="4"/>
        <v>79.7</v>
      </c>
      <c r="J31" s="62">
        <f t="shared" si="4"/>
        <v>40.194000000000003</v>
      </c>
      <c r="K31" s="62">
        <f t="shared" si="4"/>
        <v>59.115000000000002</v>
      </c>
      <c r="L31" s="62">
        <f t="shared" si="4"/>
        <v>62.667999999999999</v>
      </c>
      <c r="M31" s="62">
        <f t="shared" si="4"/>
        <v>67.52</v>
      </c>
      <c r="N31" s="62">
        <f t="shared" si="4"/>
        <v>81.051000000000002</v>
      </c>
      <c r="O31" s="62">
        <f t="shared" si="4"/>
        <v>104.476</v>
      </c>
      <c r="P31" s="62">
        <f t="shared" si="4"/>
        <v>79.575000000000003</v>
      </c>
      <c r="Q31" s="62">
        <f t="shared" si="4"/>
        <v>70.697000000000003</v>
      </c>
      <c r="R31" s="62">
        <f t="shared" si="4"/>
        <v>56.213999999999999</v>
      </c>
      <c r="S31" s="62">
        <f t="shared" si="4"/>
        <v>35.414999999999999</v>
      </c>
      <c r="T31" s="62">
        <f t="shared" si="4"/>
        <v>129.077</v>
      </c>
      <c r="U31" s="62">
        <f t="shared" si="4"/>
        <v>78.539000000000001</v>
      </c>
      <c r="V31" s="62">
        <f t="shared" si="4"/>
        <v>63.965000000000003</v>
      </c>
      <c r="W31" s="62">
        <f t="shared" si="4"/>
        <v>77.28</v>
      </c>
      <c r="X31" s="62">
        <f t="shared" si="4"/>
        <v>56.627000000000002</v>
      </c>
      <c r="Y31" s="62">
        <f t="shared" si="4"/>
        <v>56.868000000000002</v>
      </c>
      <c r="Z31" s="63">
        <f t="shared" si="4"/>
        <v>0</v>
      </c>
      <c r="AA31" s="64">
        <f t="shared" si="4"/>
        <v>1739.636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9.5</v>
      </c>
      <c r="T38" s="99"/>
      <c r="U38" s="99"/>
      <c r="V38" s="99"/>
      <c r="W38" s="99"/>
      <c r="X38" s="99"/>
      <c r="Y38" s="99"/>
      <c r="Z38" s="100"/>
      <c r="AA38" s="79">
        <f t="shared" si="5"/>
        <v>9.5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9.5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9.5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9.5</v>
      </c>
      <c r="T46" s="99"/>
      <c r="U46" s="99"/>
      <c r="V46" s="99"/>
      <c r="W46" s="99"/>
      <c r="X46" s="99"/>
      <c r="Y46" s="99"/>
      <c r="Z46" s="100"/>
      <c r="AA46" s="79">
        <f t="shared" si="7"/>
        <v>9.5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9.5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9.5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178.66200000000001</v>
      </c>
      <c r="C51" s="88">
        <f t="shared" si="10"/>
        <v>83.337000000000018</v>
      </c>
      <c r="D51" s="88">
        <f t="shared" si="10"/>
        <v>89.269999999999982</v>
      </c>
      <c r="E51" s="88">
        <f t="shared" si="10"/>
        <v>37.295000000000002</v>
      </c>
      <c r="F51" s="88">
        <f t="shared" si="10"/>
        <v>26.832999999999998</v>
      </c>
      <c r="G51" s="88">
        <f t="shared" si="10"/>
        <v>46.946000000000012</v>
      </c>
      <c r="H51" s="88">
        <f t="shared" si="10"/>
        <v>78.311999999999998</v>
      </c>
      <c r="I51" s="88">
        <f t="shared" si="10"/>
        <v>79.7</v>
      </c>
      <c r="J51" s="88">
        <f t="shared" si="10"/>
        <v>40.194000000000003</v>
      </c>
      <c r="K51" s="88">
        <f t="shared" si="10"/>
        <v>59.115000000000009</v>
      </c>
      <c r="L51" s="88">
        <f t="shared" si="10"/>
        <v>62.667999999999999</v>
      </c>
      <c r="M51" s="88">
        <f t="shared" si="10"/>
        <v>67.52</v>
      </c>
      <c r="N51" s="88">
        <f t="shared" si="10"/>
        <v>81.050999999999988</v>
      </c>
      <c r="O51" s="88">
        <f t="shared" si="10"/>
        <v>104.47599999999998</v>
      </c>
      <c r="P51" s="88">
        <f t="shared" si="10"/>
        <v>79.575000000000003</v>
      </c>
      <c r="Q51" s="88">
        <f t="shared" si="10"/>
        <v>70.697000000000003</v>
      </c>
      <c r="R51" s="88">
        <f t="shared" si="10"/>
        <v>56.213999999999999</v>
      </c>
      <c r="S51" s="88">
        <f t="shared" si="10"/>
        <v>44.914999999999999</v>
      </c>
      <c r="T51" s="88">
        <f t="shared" si="10"/>
        <v>129.077</v>
      </c>
      <c r="U51" s="88">
        <f t="shared" si="10"/>
        <v>78.538999999999987</v>
      </c>
      <c r="V51" s="88">
        <f t="shared" si="10"/>
        <v>63.964999999999989</v>
      </c>
      <c r="W51" s="88">
        <f t="shared" si="10"/>
        <v>77.28</v>
      </c>
      <c r="X51" s="88">
        <f t="shared" si="10"/>
        <v>56.627000000000002</v>
      </c>
      <c r="Y51" s="88">
        <f t="shared" si="10"/>
        <v>56.868000000000009</v>
      </c>
      <c r="Z51" s="89">
        <f t="shared" si="10"/>
        <v>0</v>
      </c>
      <c r="AA51" s="105">
        <f>SUM(B51:Z51)</f>
        <v>1749.1359999999995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-124.1</v>
      </c>
      <c r="C4" s="18">
        <v>-83.3</v>
      </c>
      <c r="D4" s="18">
        <v>-87.8</v>
      </c>
      <c r="E4" s="18"/>
      <c r="F4" s="18"/>
      <c r="G4" s="18">
        <v>-41.6</v>
      </c>
      <c r="H4" s="18">
        <v>-78.2</v>
      </c>
      <c r="I4" s="18">
        <v>-70.400000000000006</v>
      </c>
      <c r="J4" s="18"/>
      <c r="K4" s="18"/>
      <c r="L4" s="18">
        <v>-1.4</v>
      </c>
      <c r="M4" s="18"/>
      <c r="N4" s="18"/>
      <c r="O4" s="18"/>
      <c r="P4" s="18"/>
      <c r="Q4" s="18"/>
      <c r="R4" s="18"/>
      <c r="S4" s="18">
        <v>9.5</v>
      </c>
      <c r="T4" s="18">
        <v>-88.1</v>
      </c>
      <c r="U4" s="18">
        <v>-73.8</v>
      </c>
      <c r="V4" s="18">
        <v>-59.4</v>
      </c>
      <c r="W4" s="18">
        <v>-77.3</v>
      </c>
      <c r="X4" s="18">
        <v>-54.5</v>
      </c>
      <c r="Y4" s="18">
        <v>-43.7</v>
      </c>
      <c r="Z4" s="19"/>
      <c r="AA4" s="112">
        <f>SUM(B4:Z4)</f>
        <v>-874.09999999999991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284.74</v>
      </c>
      <c r="C7" s="118">
        <v>272.42</v>
      </c>
      <c r="D7" s="118">
        <v>288.47000000000003</v>
      </c>
      <c r="E7" s="118">
        <v>260.14</v>
      </c>
      <c r="F7" s="118">
        <v>270.08</v>
      </c>
      <c r="G7" s="118">
        <v>272.42</v>
      </c>
      <c r="H7" s="118">
        <v>281.48</v>
      </c>
      <c r="I7" s="118">
        <v>340.43</v>
      </c>
      <c r="J7" s="118">
        <v>344.18</v>
      </c>
      <c r="K7" s="118">
        <v>249.29</v>
      </c>
      <c r="L7" s="118">
        <v>354.44</v>
      </c>
      <c r="M7" s="118">
        <v>342.46</v>
      </c>
      <c r="N7" s="118">
        <v>354.4</v>
      </c>
      <c r="O7" s="118">
        <v>343.45</v>
      </c>
      <c r="P7" s="118">
        <v>358.04</v>
      </c>
      <c r="Q7" s="118">
        <v>375.36</v>
      </c>
      <c r="R7" s="118">
        <v>401.78</v>
      </c>
      <c r="S7" s="118">
        <v>427.32</v>
      </c>
      <c r="T7" s="118">
        <v>450</v>
      </c>
      <c r="U7" s="118">
        <v>460.9</v>
      </c>
      <c r="V7" s="118">
        <v>443.15</v>
      </c>
      <c r="W7" s="118">
        <v>385.92</v>
      </c>
      <c r="X7" s="118">
        <v>385</v>
      </c>
      <c r="Y7" s="118">
        <v>359.31</v>
      </c>
      <c r="Z7" s="119"/>
      <c r="AA7" s="120">
        <f>IF(SUM(B7:Z7)&lt;&gt;0,AVERAGEIF(B7:Z7,"&lt;&gt;"""),"")</f>
        <v>346.04916666666662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124.1</v>
      </c>
      <c r="C15" s="134">
        <v>83.3</v>
      </c>
      <c r="D15" s="134">
        <v>87.8</v>
      </c>
      <c r="E15" s="134"/>
      <c r="F15" s="134"/>
      <c r="G15" s="134">
        <v>41.6</v>
      </c>
      <c r="H15" s="134">
        <v>78.2</v>
      </c>
      <c r="I15" s="134">
        <v>70.400000000000006</v>
      </c>
      <c r="J15" s="134"/>
      <c r="K15" s="134"/>
      <c r="L15" s="134">
        <v>1.4</v>
      </c>
      <c r="M15" s="134"/>
      <c r="N15" s="134"/>
      <c r="O15" s="134"/>
      <c r="P15" s="134"/>
      <c r="Q15" s="134"/>
      <c r="R15" s="134"/>
      <c r="S15" s="134"/>
      <c r="T15" s="134">
        <v>88.1</v>
      </c>
      <c r="U15" s="134">
        <v>73.8</v>
      </c>
      <c r="V15" s="134">
        <v>59.4</v>
      </c>
      <c r="W15" s="134">
        <v>77.3</v>
      </c>
      <c r="X15" s="134">
        <v>54.5</v>
      </c>
      <c r="Y15" s="134">
        <v>43.7</v>
      </c>
      <c r="Z15" s="132"/>
      <c r="AA15" s="133">
        <f t="shared" si="0"/>
        <v>883.59999999999991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124.1</v>
      </c>
      <c r="C16" s="136">
        <f t="shared" si="1"/>
        <v>83.3</v>
      </c>
      <c r="D16" s="136">
        <f t="shared" si="1"/>
        <v>87.8</v>
      </c>
      <c r="E16" s="136">
        <f t="shared" si="1"/>
        <v>0</v>
      </c>
      <c r="F16" s="136">
        <f t="shared" si="1"/>
        <v>0</v>
      </c>
      <c r="G16" s="136">
        <f t="shared" si="1"/>
        <v>41.6</v>
      </c>
      <c r="H16" s="136">
        <f t="shared" si="1"/>
        <v>78.2</v>
      </c>
      <c r="I16" s="136">
        <f t="shared" si="1"/>
        <v>70.400000000000006</v>
      </c>
      <c r="J16" s="136">
        <f t="shared" si="1"/>
        <v>0</v>
      </c>
      <c r="K16" s="136">
        <f t="shared" si="1"/>
        <v>0</v>
      </c>
      <c r="L16" s="136">
        <f t="shared" si="1"/>
        <v>1.4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88.1</v>
      </c>
      <c r="U16" s="136">
        <f t="shared" si="1"/>
        <v>73.8</v>
      </c>
      <c r="V16" s="136">
        <f t="shared" si="1"/>
        <v>59.4</v>
      </c>
      <c r="W16" s="136">
        <f t="shared" si="1"/>
        <v>77.3</v>
      </c>
      <c r="X16" s="136">
        <f t="shared" si="1"/>
        <v>54.5</v>
      </c>
      <c r="Y16" s="136">
        <f t="shared" si="1"/>
        <v>43.7</v>
      </c>
      <c r="Z16" s="137" t="str">
        <f t="shared" si="1"/>
        <v/>
      </c>
      <c r="AA16" s="90">
        <f t="shared" si="0"/>
        <v>883.59999999999991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>
        <v>9.5</v>
      </c>
      <c r="T23" s="134"/>
      <c r="U23" s="134"/>
      <c r="V23" s="134"/>
      <c r="W23" s="134"/>
      <c r="X23" s="134"/>
      <c r="Y23" s="134"/>
      <c r="Z23" s="132"/>
      <c r="AA23" s="133">
        <f t="shared" si="2"/>
        <v>9.5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9.5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9.5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2022-06-27T14:27:35Z</dcterms:created>
  <dcterms:modified xsi:type="dcterms:W3CDTF">2022-06-27T14:27:35Z</dcterms:modified>
</cp:coreProperties>
</file>