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<sst xmlns="http://schemas.openxmlformats.org/spreadsheetml/2006/main" count="117" uniqueCount="53">
  <si>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26/06/2022 16:19:55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</si>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</sst>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56.7</c:v>
                </c:pt>
                <c:pt idx="6">
                  <c:v>10.1</c:v>
                </c:pt>
                <c:pt idx="7">
                  <c:v>49.4</c:v>
                </c:pt>
                <c:pt idx="8">
                  <c:v>68.099999999999994</c:v>
                </c:pt>
                <c:pt idx="9">
                  <c:v>59.1</c:v>
                </c:pt>
                <c:pt idx="10">
                  <c:v>43.3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74.900000000000006</c:v>
                </c:pt>
                <c:pt idx="16">
                  <c:v>40.5</c:v>
                </c:pt>
                <c:pt idx="17">
                  <c:v>72.099999999999994</c:v>
                </c:pt>
                <c:pt idx="18">
                  <c:v>47.7</c:v>
                </c:pt>
                <c:pt idx="19">
                  <c:v>0</c:v>
                </c:pt>
                <c:pt idx="20">
                  <c:v>52.3</c:v>
                </c:pt>
                <c:pt idx="21">
                  <c:v>54.3</c:v>
                </c:pt>
                <c:pt idx="22">
                  <c:v>63.8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2.3959999999999999</c:v>
                </c:pt>
                <c:pt idx="1">
                  <c:v>3.387</c:v>
                </c:pt>
                <c:pt idx="2">
                  <c:v>4.8280000000000003</c:v>
                </c:pt>
                <c:pt idx="3">
                  <c:v>4.2650000000000006</c:v>
                </c:pt>
                <c:pt idx="4">
                  <c:v>3.1999999999999997</c:v>
                </c:pt>
                <c:pt idx="6">
                  <c:v>1.9550000000000001</c:v>
                </c:pt>
                <c:pt idx="7">
                  <c:v>3.0000000000000001E-3</c:v>
                </c:pt>
                <c:pt idx="9">
                  <c:v>1E-3</c:v>
                </c:pt>
                <c:pt idx="11">
                  <c:v>3.2610000000000001</c:v>
                </c:pt>
                <c:pt idx="12">
                  <c:v>2.1020000000000003</c:v>
                </c:pt>
                <c:pt idx="13">
                  <c:v>1.7750000000000001</c:v>
                </c:pt>
                <c:pt idx="14">
                  <c:v>1.2190000000000001</c:v>
                </c:pt>
                <c:pt idx="15">
                  <c:v>1.9E-2</c:v>
                </c:pt>
                <c:pt idx="16">
                  <c:v>3.5000000000000003E-2</c:v>
                </c:pt>
                <c:pt idx="19">
                  <c:v>2.948</c:v>
                </c:pt>
                <c:pt idx="23">
                  <c:v>5.5280000000000005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40</c:v>
                </c:pt>
                <c:pt idx="17">
                  <c:v>96.626000000000005</c:v>
                </c:pt>
                <c:pt idx="19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953480"/>
        <c:axId val="296953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5.0420000000000007</c:v>
                </c:pt>
                <c:pt idx="1">
                  <c:v>4.8070000000000004</c:v>
                </c:pt>
                <c:pt idx="2">
                  <c:v>6.9139999999999997</c:v>
                </c:pt>
                <c:pt idx="3">
                  <c:v>5.9730000000000008</c:v>
                </c:pt>
                <c:pt idx="4">
                  <c:v>7.0569999999999995</c:v>
                </c:pt>
                <c:pt idx="5">
                  <c:v>56.731999999999999</c:v>
                </c:pt>
                <c:pt idx="6">
                  <c:v>12.856</c:v>
                </c:pt>
                <c:pt idx="7">
                  <c:v>50.279000000000003</c:v>
                </c:pt>
                <c:pt idx="8">
                  <c:v>68.489999999999995</c:v>
                </c:pt>
                <c:pt idx="9">
                  <c:v>60.892000000000003</c:v>
                </c:pt>
                <c:pt idx="10">
                  <c:v>44.348999999999997</c:v>
                </c:pt>
                <c:pt idx="11">
                  <c:v>7.8449999999999998</c:v>
                </c:pt>
                <c:pt idx="12">
                  <c:v>2.4620000000000002</c:v>
                </c:pt>
                <c:pt idx="13">
                  <c:v>5.8709999999999996</c:v>
                </c:pt>
                <c:pt idx="14">
                  <c:v>3.0169999999999999</c:v>
                </c:pt>
                <c:pt idx="15">
                  <c:v>75.109000000000009</c:v>
                </c:pt>
                <c:pt idx="16">
                  <c:v>80.632000000000005</c:v>
                </c:pt>
                <c:pt idx="17">
                  <c:v>168.709</c:v>
                </c:pt>
                <c:pt idx="18">
                  <c:v>48.043000000000006</c:v>
                </c:pt>
                <c:pt idx="19">
                  <c:v>8.5749999999999993</c:v>
                </c:pt>
                <c:pt idx="20">
                  <c:v>52.745999999999995</c:v>
                </c:pt>
                <c:pt idx="21">
                  <c:v>56.54099999999999</c:v>
                </c:pt>
                <c:pt idx="22">
                  <c:v>73.592999999999989</c:v>
                </c:pt>
                <c:pt idx="23">
                  <c:v>8.0250000000000004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53480"/>
        <c:axId val="296953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290.17</c:v>
                </c:pt>
                <c:pt idx="1">
                  <c:v>251.26</c:v>
                </c:pt>
                <c:pt idx="2">
                  <c:v>218.91</c:v>
                </c:pt>
                <c:pt idx="3">
                  <c:v>217.52</c:v>
                </c:pt>
                <c:pt idx="4">
                  <c:v>220.88</c:v>
                </c:pt>
                <c:pt idx="5">
                  <c:v>228.28</c:v>
                </c:pt>
                <c:pt idx="6">
                  <c:v>330</c:v>
                </c:pt>
                <c:pt idx="7">
                  <c:v>344.21</c:v>
                </c:pt>
                <c:pt idx="8">
                  <c:v>346.07</c:v>
                </c:pt>
                <c:pt idx="9">
                  <c:v>327.38</c:v>
                </c:pt>
                <c:pt idx="10">
                  <c:v>320.25</c:v>
                </c:pt>
                <c:pt idx="11">
                  <c:v>306.45</c:v>
                </c:pt>
                <c:pt idx="12">
                  <c:v>316.77999999999997</c:v>
                </c:pt>
                <c:pt idx="13">
                  <c:v>293.05</c:v>
                </c:pt>
                <c:pt idx="14">
                  <c:v>319.58</c:v>
                </c:pt>
                <c:pt idx="15">
                  <c:v>332.51</c:v>
                </c:pt>
                <c:pt idx="16">
                  <c:v>347.02</c:v>
                </c:pt>
                <c:pt idx="17">
                  <c:v>372.38</c:v>
                </c:pt>
                <c:pt idx="18">
                  <c:v>399</c:v>
                </c:pt>
                <c:pt idx="19">
                  <c:v>440.91</c:v>
                </c:pt>
                <c:pt idx="20">
                  <c:v>394.63</c:v>
                </c:pt>
                <c:pt idx="21">
                  <c:v>347.75</c:v>
                </c:pt>
                <c:pt idx="22">
                  <c:v>337.17</c:v>
                </c:pt>
                <c:pt idx="23">
                  <c:v>350.24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954656"/>
        <c:axId val="296952696"/>
      </c:lineChart>
      <c:catAx>
        <c:axId val="296953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53088"/>
        <c:crosses val="autoZero"/>
        <c:auto val="1"/>
        <c:lblAlgn val="ctr"/>
        <c:lblOffset val="100"/>
        <c:noMultiLvlLbl val="0"/>
      </c:catAx>
      <c:valAx>
        <c:axId val="29695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53480"/>
        <c:crosses val="autoZero"/>
        <c:crossBetween val="between"/>
      </c:valAx>
      <c:valAx>
        <c:axId val="296952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954656"/>
        <c:crosses val="max"/>
        <c:crossBetween val="between"/>
      </c:valAx>
      <c:catAx>
        <c:axId val="296954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952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5.0419999999999998</v>
      </c>
      <c r="C4" s="18">
        <v>4.8070000000000004</v>
      </c>
      <c r="D4" s="18">
        <v>6.9139999999999997</v>
      </c>
      <c r="E4" s="18">
        <v>5.972999999999999</v>
      </c>
      <c r="F4" s="18">
        <v>7.0569999999999995</v>
      </c>
      <c r="G4" s="18">
        <v>56.7</v>
      </c>
      <c r="H4" s="18">
        <v>12.885999999999999</v>
      </c>
      <c r="I4" s="18">
        <v>50.231999999999999</v>
      </c>
      <c r="J4" s="18">
        <v>68.525999999999996</v>
      </c>
      <c r="K4" s="18">
        <v>60.881</v>
      </c>
      <c r="L4" s="18">
        <v>44.383999999999993</v>
      </c>
      <c r="M4" s="18">
        <v>7.8449999999999989</v>
      </c>
      <c r="N4" s="18">
        <v>2.4619999999999997</v>
      </c>
      <c r="O4" s="18">
        <v>5.8709999999999996</v>
      </c>
      <c r="P4" s="18">
        <v>3.0169999999999999</v>
      </c>
      <c r="Q4" s="18">
        <v>75.140000000000015</v>
      </c>
      <c r="R4" s="18">
        <v>80.646999999999991</v>
      </c>
      <c r="S4" s="18">
        <v>168.726</v>
      </c>
      <c r="T4" s="18">
        <v>48.039000000000001</v>
      </c>
      <c r="U4" s="18">
        <v>8.5749999999999993</v>
      </c>
      <c r="V4" s="18">
        <v>52.749999999999993</v>
      </c>
      <c r="W4" s="18">
        <v>56.516999999999996</v>
      </c>
      <c r="X4" s="18">
        <v>73.61699999999999</v>
      </c>
      <c r="Y4" s="18">
        <v>8.0249999999999986</v>
      </c>
      <c r="Z4" s="19"/>
      <c r="AA4" s="20">
        <f>SUM(B4:Z4)</f>
        <v>914.63300000000015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290.17</v>
      </c>
      <c r="C7" s="28">
        <v>251.26</v>
      </c>
      <c r="D7" s="28">
        <v>218.91</v>
      </c>
      <c r="E7" s="28">
        <v>217.52</v>
      </c>
      <c r="F7" s="28">
        <v>220.88</v>
      </c>
      <c r="G7" s="28">
        <v>228.28</v>
      </c>
      <c r="H7" s="28">
        <v>330</v>
      </c>
      <c r="I7" s="28">
        <v>344.21</v>
      </c>
      <c r="J7" s="28">
        <v>346.07</v>
      </c>
      <c r="K7" s="28">
        <v>327.38</v>
      </c>
      <c r="L7" s="28">
        <v>320.25</v>
      </c>
      <c r="M7" s="28">
        <v>306.45</v>
      </c>
      <c r="N7" s="28">
        <v>316.77999999999997</v>
      </c>
      <c r="O7" s="28">
        <v>293.05</v>
      </c>
      <c r="P7" s="28">
        <v>319.58</v>
      </c>
      <c r="Q7" s="28">
        <v>332.51</v>
      </c>
      <c r="R7" s="28">
        <v>347.02</v>
      </c>
      <c r="S7" s="28">
        <v>372.38</v>
      </c>
      <c r="T7" s="28">
        <v>399</v>
      </c>
      <c r="U7" s="28">
        <v>440.91</v>
      </c>
      <c r="V7" s="28">
        <v>394.63</v>
      </c>
      <c r="W7" s="28">
        <v>347.75</v>
      </c>
      <c r="X7" s="28">
        <v>337.17</v>
      </c>
      <c r="Y7" s="28">
        <v>350.24</v>
      </c>
      <c r="Z7" s="29"/>
      <c r="AA7" s="30">
        <f>IF(SUM(B7:Z7)&lt;&gt;0,AVERAGEIF(B7:Z7,"&lt;&gt;"""),"")</f>
        <v>318.84999999999997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40</v>
      </c>
      <c r="S13" s="52">
        <v>96.626000000000005</v>
      </c>
      <c r="T13" s="52"/>
      <c r="U13" s="52">
        <v>4</v>
      </c>
      <c r="V13" s="52"/>
      <c r="W13" s="52"/>
      <c r="X13" s="52"/>
      <c r="Y13" s="52"/>
      <c r="Z13" s="53"/>
      <c r="AA13" s="54">
        <f t="shared" si="0"/>
        <v>140.626</v>
      </c>
    </row>
    <row r="14" spans="1:27" ht="24.95" customHeight="1" x14ac:dyDescent="0.2">
      <c r="A14" s="55" t="s">
        <v>10</v>
      </c>
      <c r="B14" s="56">
        <v>2.3959999999999999</v>
      </c>
      <c r="C14" s="57">
        <v>3.387</v>
      </c>
      <c r="D14" s="57">
        <v>4.8280000000000003</v>
      </c>
      <c r="E14" s="57">
        <v>4.2650000000000006</v>
      </c>
      <c r="F14" s="57">
        <v>3.1999999999999997</v>
      </c>
      <c r="G14" s="57"/>
      <c r="H14" s="57">
        <v>1.9550000000000001</v>
      </c>
      <c r="I14" s="57">
        <v>3.0000000000000001E-3</v>
      </c>
      <c r="J14" s="57"/>
      <c r="K14" s="57">
        <v>1E-3</v>
      </c>
      <c r="L14" s="57"/>
      <c r="M14" s="57">
        <v>3.2610000000000001</v>
      </c>
      <c r="N14" s="57">
        <v>2.1020000000000003</v>
      </c>
      <c r="O14" s="57">
        <v>1.7750000000000001</v>
      </c>
      <c r="P14" s="57">
        <v>1.2190000000000001</v>
      </c>
      <c r="Q14" s="57">
        <v>1.9E-2</v>
      </c>
      <c r="R14" s="57">
        <v>3.5000000000000003E-2</v>
      </c>
      <c r="S14" s="57"/>
      <c r="T14" s="57"/>
      <c r="U14" s="57">
        <v>2.948</v>
      </c>
      <c r="V14" s="57"/>
      <c r="W14" s="57"/>
      <c r="X14" s="57"/>
      <c r="Y14" s="57">
        <v>5.5280000000000005</v>
      </c>
      <c r="Z14" s="58"/>
      <c r="AA14" s="59">
        <f t="shared" si="0"/>
        <v>36.921999999999997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2.3959999999999999</v>
      </c>
      <c r="C16" s="62">
        <f t="shared" ref="C16:Z16" si="1">IF(LEN(C$2)&gt;0,SUM(C10:C15),"")</f>
        <v>3.387</v>
      </c>
      <c r="D16" s="62">
        <f t="shared" si="1"/>
        <v>4.8280000000000003</v>
      </c>
      <c r="E16" s="62">
        <f t="shared" si="1"/>
        <v>4.2650000000000006</v>
      </c>
      <c r="F16" s="62">
        <f t="shared" si="1"/>
        <v>3.1999999999999997</v>
      </c>
      <c r="G16" s="62">
        <f t="shared" si="1"/>
        <v>0</v>
      </c>
      <c r="H16" s="62">
        <f t="shared" si="1"/>
        <v>1.9550000000000001</v>
      </c>
      <c r="I16" s="62">
        <f t="shared" si="1"/>
        <v>3.0000000000000001E-3</v>
      </c>
      <c r="J16" s="62">
        <f t="shared" si="1"/>
        <v>0</v>
      </c>
      <c r="K16" s="62">
        <f t="shared" si="1"/>
        <v>1E-3</v>
      </c>
      <c r="L16" s="62">
        <f t="shared" si="1"/>
        <v>0</v>
      </c>
      <c r="M16" s="62">
        <f t="shared" si="1"/>
        <v>3.2610000000000001</v>
      </c>
      <c r="N16" s="62">
        <f t="shared" si="1"/>
        <v>2.1020000000000003</v>
      </c>
      <c r="O16" s="62">
        <f t="shared" si="1"/>
        <v>1.7750000000000001</v>
      </c>
      <c r="P16" s="62">
        <f t="shared" si="1"/>
        <v>1.2190000000000001</v>
      </c>
      <c r="Q16" s="62">
        <f t="shared" si="1"/>
        <v>1.9E-2</v>
      </c>
      <c r="R16" s="62">
        <f t="shared" si="1"/>
        <v>40.034999999999997</v>
      </c>
      <c r="S16" s="62">
        <f t="shared" si="1"/>
        <v>96.626000000000005</v>
      </c>
      <c r="T16" s="62">
        <f t="shared" si="1"/>
        <v>0</v>
      </c>
      <c r="U16" s="62">
        <f t="shared" si="1"/>
        <v>6.9480000000000004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5.5280000000000005</v>
      </c>
      <c r="Z16" s="63" t="str">
        <f t="shared" si="1"/>
        <v/>
      </c>
      <c r="AA16" s="64">
        <f>SUM(AA10:AA15)</f>
        <v>177.548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2.6459999999999999</v>
      </c>
      <c r="C21" s="81">
        <v>1.42</v>
      </c>
      <c r="D21" s="81">
        <v>2.0859999999999999</v>
      </c>
      <c r="E21" s="81">
        <v>1.708</v>
      </c>
      <c r="F21" s="81">
        <v>3.8570000000000002</v>
      </c>
      <c r="G21" s="81"/>
      <c r="H21" s="81">
        <v>0.83099999999999996</v>
      </c>
      <c r="I21" s="81">
        <v>0.82899999999999996</v>
      </c>
      <c r="J21" s="81">
        <v>0.42599999999999999</v>
      </c>
      <c r="K21" s="81">
        <v>1.78</v>
      </c>
      <c r="L21" s="81">
        <v>1.0840000000000001</v>
      </c>
      <c r="M21" s="81">
        <v>4.5839999999999996</v>
      </c>
      <c r="N21" s="81">
        <v>0.36</v>
      </c>
      <c r="O21" s="81">
        <v>4.0960000000000001</v>
      </c>
      <c r="P21" s="81">
        <v>1.7980000000000003</v>
      </c>
      <c r="Q21" s="81">
        <v>0.221</v>
      </c>
      <c r="R21" s="81">
        <v>0.112</v>
      </c>
      <c r="S21" s="81"/>
      <c r="T21" s="81">
        <v>0.33900000000000002</v>
      </c>
      <c r="U21" s="81">
        <v>1.627</v>
      </c>
      <c r="V21" s="81">
        <v>0.45</v>
      </c>
      <c r="W21" s="81">
        <v>2.2170000000000001</v>
      </c>
      <c r="X21" s="81">
        <v>9.8170000000000002</v>
      </c>
      <c r="Y21" s="81">
        <v>2.4969999999999999</v>
      </c>
      <c r="Z21" s="78"/>
      <c r="AA21" s="79">
        <f t="shared" si="2"/>
        <v>44.784999999999997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2.6459999999999999</v>
      </c>
      <c r="C25" s="88">
        <f t="shared" ref="C25:Z25" si="3">IF(LEN(C$2)&gt;0,SUM(C19:C24),"")</f>
        <v>1.42</v>
      </c>
      <c r="D25" s="88">
        <f t="shared" si="3"/>
        <v>2.0859999999999999</v>
      </c>
      <c r="E25" s="88">
        <f t="shared" si="3"/>
        <v>1.708</v>
      </c>
      <c r="F25" s="88">
        <f t="shared" si="3"/>
        <v>3.8570000000000002</v>
      </c>
      <c r="G25" s="88">
        <f t="shared" si="3"/>
        <v>0</v>
      </c>
      <c r="H25" s="88">
        <f t="shared" si="3"/>
        <v>0.83099999999999996</v>
      </c>
      <c r="I25" s="88">
        <f t="shared" si="3"/>
        <v>0.82899999999999996</v>
      </c>
      <c r="J25" s="88">
        <f t="shared" si="3"/>
        <v>0.42599999999999999</v>
      </c>
      <c r="K25" s="88">
        <f t="shared" si="3"/>
        <v>1.78</v>
      </c>
      <c r="L25" s="88">
        <f t="shared" si="3"/>
        <v>1.0840000000000001</v>
      </c>
      <c r="M25" s="88">
        <f t="shared" si="3"/>
        <v>4.5839999999999996</v>
      </c>
      <c r="N25" s="88">
        <f t="shared" si="3"/>
        <v>0.36</v>
      </c>
      <c r="O25" s="88">
        <f t="shared" si="3"/>
        <v>4.0960000000000001</v>
      </c>
      <c r="P25" s="88">
        <f t="shared" si="3"/>
        <v>1.7980000000000003</v>
      </c>
      <c r="Q25" s="88">
        <f t="shared" si="3"/>
        <v>0.221</v>
      </c>
      <c r="R25" s="88">
        <f t="shared" si="3"/>
        <v>0.112</v>
      </c>
      <c r="S25" s="88">
        <f t="shared" si="3"/>
        <v>0</v>
      </c>
      <c r="T25" s="88">
        <f t="shared" si="3"/>
        <v>0.33900000000000002</v>
      </c>
      <c r="U25" s="88">
        <f t="shared" si="3"/>
        <v>1.627</v>
      </c>
      <c r="V25" s="88">
        <f t="shared" si="3"/>
        <v>0.45</v>
      </c>
      <c r="W25" s="88">
        <f t="shared" si="3"/>
        <v>2.2170000000000001</v>
      </c>
      <c r="X25" s="88">
        <f t="shared" si="3"/>
        <v>9.8170000000000002</v>
      </c>
      <c r="Y25" s="88">
        <f t="shared" si="3"/>
        <v>2.4969999999999999</v>
      </c>
      <c r="Z25" s="89" t="str">
        <f t="shared" si="3"/>
        <v/>
      </c>
      <c r="AA25" s="90">
        <f>SUM(AA19:AA24)</f>
        <v>44.784999999999997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5.0419999999999998</v>
      </c>
      <c r="C29" s="77">
        <v>4.8070000000000004</v>
      </c>
      <c r="D29" s="77">
        <v>6.9139999999999997</v>
      </c>
      <c r="E29" s="77">
        <v>5.9729999999999999</v>
      </c>
      <c r="F29" s="77">
        <v>7.0570000000000004</v>
      </c>
      <c r="G29" s="77"/>
      <c r="H29" s="77">
        <v>2.786</v>
      </c>
      <c r="I29" s="77">
        <v>0.83199999999999996</v>
      </c>
      <c r="J29" s="77">
        <v>0.42599999999999999</v>
      </c>
      <c r="K29" s="77">
        <v>1.7809999999999999</v>
      </c>
      <c r="L29" s="77">
        <v>1.0840000000000001</v>
      </c>
      <c r="M29" s="77">
        <v>7.8449999999999998</v>
      </c>
      <c r="N29" s="77">
        <v>2.4620000000000002</v>
      </c>
      <c r="O29" s="77">
        <v>5.8710000000000004</v>
      </c>
      <c r="P29" s="77">
        <v>3.0169999999999999</v>
      </c>
      <c r="Q29" s="77">
        <v>0.24</v>
      </c>
      <c r="R29" s="77">
        <v>40.146999999999998</v>
      </c>
      <c r="S29" s="77">
        <v>96.626000000000005</v>
      </c>
      <c r="T29" s="77">
        <v>0.33900000000000002</v>
      </c>
      <c r="U29" s="77">
        <v>8.5749999999999993</v>
      </c>
      <c r="V29" s="77">
        <v>0.45</v>
      </c>
      <c r="W29" s="77">
        <v>2.2170000000000001</v>
      </c>
      <c r="X29" s="77">
        <v>9.8170000000000002</v>
      </c>
      <c r="Y29" s="77">
        <v>8.0250000000000004</v>
      </c>
      <c r="Z29" s="78"/>
      <c r="AA29" s="79">
        <f>SUM(B29:Z29)</f>
        <v>222.33300000000003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5.0419999999999998</v>
      </c>
      <c r="C31" s="62">
        <f t="shared" ref="C31:Z31" si="4">IF(LEN(C$2)&gt;0,SUM(C28:C30),"")</f>
        <v>4.8070000000000004</v>
      </c>
      <c r="D31" s="62">
        <f t="shared" si="4"/>
        <v>6.9139999999999997</v>
      </c>
      <c r="E31" s="62">
        <f t="shared" si="4"/>
        <v>5.9729999999999999</v>
      </c>
      <c r="F31" s="62">
        <f t="shared" si="4"/>
        <v>7.0570000000000004</v>
      </c>
      <c r="G31" s="62">
        <f t="shared" si="4"/>
        <v>0</v>
      </c>
      <c r="H31" s="62">
        <f t="shared" si="4"/>
        <v>2.786</v>
      </c>
      <c r="I31" s="62">
        <f t="shared" si="4"/>
        <v>0.83199999999999996</v>
      </c>
      <c r="J31" s="62">
        <f t="shared" si="4"/>
        <v>0.42599999999999999</v>
      </c>
      <c r="K31" s="62">
        <f t="shared" si="4"/>
        <v>1.7809999999999999</v>
      </c>
      <c r="L31" s="62">
        <f t="shared" si="4"/>
        <v>1.0840000000000001</v>
      </c>
      <c r="M31" s="62">
        <f t="shared" si="4"/>
        <v>7.8449999999999998</v>
      </c>
      <c r="N31" s="62">
        <f t="shared" si="4"/>
        <v>2.4620000000000002</v>
      </c>
      <c r="O31" s="62">
        <f t="shared" si="4"/>
        <v>5.8710000000000004</v>
      </c>
      <c r="P31" s="62">
        <f t="shared" si="4"/>
        <v>3.0169999999999999</v>
      </c>
      <c r="Q31" s="62">
        <f t="shared" si="4"/>
        <v>0.24</v>
      </c>
      <c r="R31" s="62">
        <f t="shared" si="4"/>
        <v>40.146999999999998</v>
      </c>
      <c r="S31" s="62">
        <f t="shared" si="4"/>
        <v>96.626000000000005</v>
      </c>
      <c r="T31" s="62">
        <f t="shared" si="4"/>
        <v>0.33900000000000002</v>
      </c>
      <c r="U31" s="62">
        <f t="shared" si="4"/>
        <v>8.5749999999999993</v>
      </c>
      <c r="V31" s="62">
        <f t="shared" si="4"/>
        <v>0.45</v>
      </c>
      <c r="W31" s="62">
        <f t="shared" si="4"/>
        <v>2.2170000000000001</v>
      </c>
      <c r="X31" s="62">
        <f t="shared" si="4"/>
        <v>9.8170000000000002</v>
      </c>
      <c r="Y31" s="62">
        <f t="shared" si="4"/>
        <v>8.0250000000000004</v>
      </c>
      <c r="Z31" s="63" t="str">
        <f t="shared" si="4"/>
        <v/>
      </c>
      <c r="AA31" s="64">
        <f>SUM(AA28:AA30)</f>
        <v>222.33300000000003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56.7</v>
      </c>
      <c r="H38" s="99">
        <v>10.1</v>
      </c>
      <c r="I38" s="99">
        <v>49.4</v>
      </c>
      <c r="J38" s="99">
        <v>68.099999999999994</v>
      </c>
      <c r="K38" s="99">
        <v>59.1</v>
      </c>
      <c r="L38" s="99">
        <v>43.3</v>
      </c>
      <c r="M38" s="99"/>
      <c r="N38" s="99"/>
      <c r="O38" s="99"/>
      <c r="P38" s="99"/>
      <c r="Q38" s="99">
        <v>74.900000000000006</v>
      </c>
      <c r="R38" s="99">
        <v>40.5</v>
      </c>
      <c r="S38" s="99">
        <v>72.099999999999994</v>
      </c>
      <c r="T38" s="99">
        <v>47.7</v>
      </c>
      <c r="U38" s="99"/>
      <c r="V38" s="99">
        <v>52.3</v>
      </c>
      <c r="W38" s="99">
        <v>54.3</v>
      </c>
      <c r="X38" s="99">
        <v>63.8</v>
      </c>
      <c r="Y38" s="99"/>
      <c r="Z38" s="100"/>
      <c r="AA38" s="79">
        <f t="shared" si="5"/>
        <v>692.3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56.7</v>
      </c>
      <c r="H39" s="88">
        <f t="shared" si="6"/>
        <v>10.1</v>
      </c>
      <c r="I39" s="88">
        <f t="shared" si="6"/>
        <v>49.4</v>
      </c>
      <c r="J39" s="88">
        <f t="shared" si="6"/>
        <v>68.099999999999994</v>
      </c>
      <c r="K39" s="88">
        <f t="shared" si="6"/>
        <v>59.1</v>
      </c>
      <c r="L39" s="88">
        <f t="shared" si="6"/>
        <v>43.3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74.900000000000006</v>
      </c>
      <c r="R39" s="88">
        <f t="shared" si="6"/>
        <v>40.5</v>
      </c>
      <c r="S39" s="88">
        <f t="shared" si="6"/>
        <v>72.099999999999994</v>
      </c>
      <c r="T39" s="88">
        <f t="shared" si="6"/>
        <v>47.7</v>
      </c>
      <c r="U39" s="88">
        <f t="shared" si="6"/>
        <v>0</v>
      </c>
      <c r="V39" s="88">
        <f t="shared" si="6"/>
        <v>52.3</v>
      </c>
      <c r="W39" s="88">
        <f t="shared" si="6"/>
        <v>54.3</v>
      </c>
      <c r="X39" s="88">
        <f t="shared" si="6"/>
        <v>63.8</v>
      </c>
      <c r="Y39" s="88">
        <f t="shared" si="6"/>
        <v>0</v>
      </c>
      <c r="Z39" s="89" t="str">
        <f t="shared" si="6"/>
        <v/>
      </c>
      <c r="AA39" s="90">
        <f t="shared" si="5"/>
        <v>692.3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56.7</v>
      </c>
      <c r="H46" s="99">
        <v>10.1</v>
      </c>
      <c r="I46" s="99">
        <v>49.4</v>
      </c>
      <c r="J46" s="99">
        <v>68.099999999999994</v>
      </c>
      <c r="K46" s="99">
        <v>59.1</v>
      </c>
      <c r="L46" s="99">
        <v>43.3</v>
      </c>
      <c r="M46" s="99"/>
      <c r="N46" s="99"/>
      <c r="O46" s="99"/>
      <c r="P46" s="99"/>
      <c r="Q46" s="99">
        <v>74.900000000000006</v>
      </c>
      <c r="R46" s="99">
        <v>40.5</v>
      </c>
      <c r="S46" s="99">
        <v>72.099999999999994</v>
      </c>
      <c r="T46" s="99">
        <v>47.7</v>
      </c>
      <c r="U46" s="99"/>
      <c r="V46" s="99">
        <v>52.3</v>
      </c>
      <c r="W46" s="99">
        <v>54.3</v>
      </c>
      <c r="X46" s="99">
        <v>63.8</v>
      </c>
      <c r="Y46" s="99"/>
      <c r="Z46" s="100"/>
      <c r="AA46" s="79">
        <f t="shared" si="7"/>
        <v>692.3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56.7</v>
      </c>
      <c r="H48" s="88">
        <f t="shared" si="8"/>
        <v>10.1</v>
      </c>
      <c r="I48" s="88">
        <f t="shared" si="8"/>
        <v>49.4</v>
      </c>
      <c r="J48" s="88">
        <f t="shared" si="8"/>
        <v>68.099999999999994</v>
      </c>
      <c r="K48" s="88">
        <f t="shared" si="8"/>
        <v>59.1</v>
      </c>
      <c r="L48" s="88">
        <f t="shared" si="8"/>
        <v>43.3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74.900000000000006</v>
      </c>
      <c r="R48" s="88">
        <f t="shared" si="8"/>
        <v>40.5</v>
      </c>
      <c r="S48" s="88">
        <f t="shared" si="8"/>
        <v>72.099999999999994</v>
      </c>
      <c r="T48" s="88">
        <f t="shared" si="8"/>
        <v>47.7</v>
      </c>
      <c r="U48" s="88">
        <f t="shared" si="8"/>
        <v>0</v>
      </c>
      <c r="V48" s="88">
        <f t="shared" si="8"/>
        <v>52.3</v>
      </c>
      <c r="W48" s="88">
        <f t="shared" si="8"/>
        <v>54.3</v>
      </c>
      <c r="X48" s="88">
        <f t="shared" si="8"/>
        <v>63.8</v>
      </c>
      <c r="Y48" s="88">
        <f t="shared" si="8"/>
        <v>0</v>
      </c>
      <c r="Z48" s="89" t="str">
        <f t="shared" si="8"/>
        <v/>
      </c>
      <c r="AA48" s="90">
        <f t="shared" si="7"/>
        <v>692.3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5.0419999999999998</v>
      </c>
      <c r="C51" s="88">
        <f t="shared" si="10"/>
        <v>4.8070000000000004</v>
      </c>
      <c r="D51" s="88">
        <f t="shared" si="10"/>
        <v>6.9139999999999997</v>
      </c>
      <c r="E51" s="88">
        <f t="shared" si="10"/>
        <v>5.9730000000000008</v>
      </c>
      <c r="F51" s="88">
        <f t="shared" si="10"/>
        <v>7.0570000000000004</v>
      </c>
      <c r="G51" s="88">
        <f t="shared" si="10"/>
        <v>56.7</v>
      </c>
      <c r="H51" s="88">
        <f t="shared" si="10"/>
        <v>12.885999999999999</v>
      </c>
      <c r="I51" s="88">
        <f t="shared" si="10"/>
        <v>50.231999999999999</v>
      </c>
      <c r="J51" s="88">
        <f t="shared" si="10"/>
        <v>68.525999999999996</v>
      </c>
      <c r="K51" s="88">
        <f t="shared" si="10"/>
        <v>60.881</v>
      </c>
      <c r="L51" s="88">
        <f t="shared" si="10"/>
        <v>44.384</v>
      </c>
      <c r="M51" s="88">
        <f t="shared" si="10"/>
        <v>7.8449999999999998</v>
      </c>
      <c r="N51" s="88">
        <f t="shared" si="10"/>
        <v>2.4620000000000002</v>
      </c>
      <c r="O51" s="88">
        <f t="shared" si="10"/>
        <v>5.8710000000000004</v>
      </c>
      <c r="P51" s="88">
        <f t="shared" si="10"/>
        <v>3.0170000000000003</v>
      </c>
      <c r="Q51" s="88">
        <f t="shared" si="10"/>
        <v>75.14</v>
      </c>
      <c r="R51" s="88">
        <f t="shared" si="10"/>
        <v>80.646999999999991</v>
      </c>
      <c r="S51" s="88">
        <f t="shared" si="10"/>
        <v>168.726</v>
      </c>
      <c r="T51" s="88">
        <f t="shared" si="10"/>
        <v>48.039000000000001</v>
      </c>
      <c r="U51" s="88">
        <f t="shared" si="10"/>
        <v>8.5750000000000011</v>
      </c>
      <c r="V51" s="88">
        <f t="shared" si="10"/>
        <v>52.75</v>
      </c>
      <c r="W51" s="88">
        <f t="shared" si="10"/>
        <v>56.516999999999996</v>
      </c>
      <c r="X51" s="88">
        <f t="shared" si="10"/>
        <v>73.61699999999999</v>
      </c>
      <c r="Y51" s="88">
        <f t="shared" si="10"/>
        <v>8.0250000000000004</v>
      </c>
      <c r="Z51" s="89" t="str">
        <f t="shared" si="10"/>
        <v/>
      </c>
      <c r="AA51" s="105">
        <f>SUM(B51:Z51)</f>
        <v>914.63299999999992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5.0420000000000007</v>
      </c>
      <c r="C4" s="18">
        <v>4.8070000000000004</v>
      </c>
      <c r="D4" s="18">
        <v>6.9139999999999997</v>
      </c>
      <c r="E4" s="18">
        <v>5.9730000000000008</v>
      </c>
      <c r="F4" s="18">
        <v>7.0569999999999995</v>
      </c>
      <c r="G4" s="18">
        <v>56.731999999999999</v>
      </c>
      <c r="H4" s="18">
        <v>12.856</v>
      </c>
      <c r="I4" s="18">
        <v>50.279000000000003</v>
      </c>
      <c r="J4" s="18">
        <v>68.489999999999995</v>
      </c>
      <c r="K4" s="18">
        <v>60.892000000000003</v>
      </c>
      <c r="L4" s="18">
        <v>44.348999999999997</v>
      </c>
      <c r="M4" s="18">
        <v>7.8449999999999998</v>
      </c>
      <c r="N4" s="18">
        <v>2.4620000000000002</v>
      </c>
      <c r="O4" s="18">
        <v>5.8709999999999996</v>
      </c>
      <c r="P4" s="18">
        <v>3.0169999999999999</v>
      </c>
      <c r="Q4" s="18">
        <v>75.109000000000009</v>
      </c>
      <c r="R4" s="18">
        <v>80.632000000000005</v>
      </c>
      <c r="S4" s="18">
        <v>168.709</v>
      </c>
      <c r="T4" s="18">
        <v>48.043000000000006</v>
      </c>
      <c r="U4" s="18">
        <v>8.5749999999999993</v>
      </c>
      <c r="V4" s="18">
        <v>52.745999999999995</v>
      </c>
      <c r="W4" s="18">
        <v>56.54099999999999</v>
      </c>
      <c r="X4" s="18">
        <v>73.592999999999989</v>
      </c>
      <c r="Y4" s="18">
        <v>8.0250000000000004</v>
      </c>
      <c r="Z4" s="19"/>
      <c r="AA4" s="20">
        <f>SUM(B4:Z4)</f>
        <v>914.55899999999986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290.17</v>
      </c>
      <c r="C7" s="28">
        <v>251.26</v>
      </c>
      <c r="D7" s="28">
        <v>218.91</v>
      </c>
      <c r="E7" s="28">
        <v>217.52</v>
      </c>
      <c r="F7" s="28">
        <v>220.88</v>
      </c>
      <c r="G7" s="28">
        <v>228.28</v>
      </c>
      <c r="H7" s="28">
        <v>330</v>
      </c>
      <c r="I7" s="28">
        <v>344.21</v>
      </c>
      <c r="J7" s="28">
        <v>346.07</v>
      </c>
      <c r="K7" s="28">
        <v>327.38</v>
      </c>
      <c r="L7" s="28">
        <v>320.25</v>
      </c>
      <c r="M7" s="28">
        <v>306.45</v>
      </c>
      <c r="N7" s="28">
        <v>316.77999999999997</v>
      </c>
      <c r="O7" s="28">
        <v>293.05</v>
      </c>
      <c r="P7" s="28">
        <v>319.58</v>
      </c>
      <c r="Q7" s="28">
        <v>332.51</v>
      </c>
      <c r="R7" s="28">
        <v>347.02</v>
      </c>
      <c r="S7" s="28">
        <v>372.38</v>
      </c>
      <c r="T7" s="28">
        <v>399</v>
      </c>
      <c r="U7" s="28">
        <v>440.91</v>
      </c>
      <c r="V7" s="28">
        <v>394.63</v>
      </c>
      <c r="W7" s="28">
        <v>347.75</v>
      </c>
      <c r="X7" s="28">
        <v>337.17</v>
      </c>
      <c r="Y7" s="28">
        <v>350.24</v>
      </c>
      <c r="Z7" s="29"/>
      <c r="AA7" s="30">
        <f>IF(SUM(B7:Z7)&lt;&gt;0,AVERAGEIF(B7:Z7,"&lt;&gt;"""),"")</f>
        <v>318.84999999999997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35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</v>
      </c>
      <c r="J12" s="52">
        <v>2</v>
      </c>
      <c r="K12" s="52"/>
      <c r="L12" s="52"/>
      <c r="M12" s="52"/>
      <c r="N12" s="52"/>
      <c r="O12" s="52"/>
      <c r="P12" s="52"/>
      <c r="Q12" s="52"/>
      <c r="R12" s="52">
        <v>2</v>
      </c>
      <c r="S12" s="52">
        <v>2</v>
      </c>
      <c r="T12" s="52">
        <v>2</v>
      </c>
      <c r="U12" s="52">
        <v>2</v>
      </c>
      <c r="V12" s="52">
        <v>2</v>
      </c>
      <c r="W12" s="52">
        <v>2</v>
      </c>
      <c r="X12" s="52">
        <v>2</v>
      </c>
      <c r="Y12" s="52">
        <v>2</v>
      </c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37.155000000000001</v>
      </c>
      <c r="R13" s="52"/>
      <c r="S13" s="52">
        <v>150</v>
      </c>
      <c r="T13" s="52">
        <v>4</v>
      </c>
      <c r="U13" s="52">
        <v>4</v>
      </c>
      <c r="V13" s="52">
        <v>4</v>
      </c>
      <c r="W13" s="52"/>
      <c r="X13" s="52">
        <v>14</v>
      </c>
      <c r="Y13" s="52"/>
      <c r="Z13" s="53"/>
      <c r="AA13" s="54">
        <f t="shared" si="0"/>
        <v>213.155</v>
      </c>
    </row>
    <row r="14" spans="1:27" ht="24.95" customHeight="1" x14ac:dyDescent="0.2">
      <c r="A14" s="55" t="s">
        <v>10</v>
      </c>
      <c r="B14" s="56">
        <v>0.47899999999999998</v>
      </c>
      <c r="C14" s="57">
        <v>3.121</v>
      </c>
      <c r="D14" s="57">
        <v>3.6429999999999998</v>
      </c>
      <c r="E14" s="57">
        <v>3.8530000000000002</v>
      </c>
      <c r="F14" s="57">
        <v>6.01</v>
      </c>
      <c r="G14" s="57">
        <v>51.593000000000004</v>
      </c>
      <c r="H14" s="57">
        <v>8.0589999999999993</v>
      </c>
      <c r="I14" s="57">
        <v>42.02</v>
      </c>
      <c r="J14" s="57">
        <v>62.655999999999999</v>
      </c>
      <c r="K14" s="57">
        <v>60.33</v>
      </c>
      <c r="L14" s="57">
        <v>44.088000000000001</v>
      </c>
      <c r="M14" s="57">
        <v>6.9169999999999998</v>
      </c>
      <c r="N14" s="57">
        <v>0.97499999999999998</v>
      </c>
      <c r="O14" s="57">
        <v>0.57400000000000007</v>
      </c>
      <c r="P14" s="57">
        <v>3.0169999999999999</v>
      </c>
      <c r="Q14" s="57">
        <v>37.383000000000003</v>
      </c>
      <c r="R14" s="57">
        <v>42.260000000000005</v>
      </c>
      <c r="S14" s="57">
        <v>13.462999999999999</v>
      </c>
      <c r="T14" s="57">
        <v>40.718000000000011</v>
      </c>
      <c r="U14" s="57">
        <v>7.0000000000000001E-3</v>
      </c>
      <c r="V14" s="57">
        <v>46.746000000000002</v>
      </c>
      <c r="W14" s="57">
        <v>54.54099999999999</v>
      </c>
      <c r="X14" s="57">
        <v>57.592999999999996</v>
      </c>
      <c r="Y14" s="57">
        <v>5.33</v>
      </c>
      <c r="Z14" s="58"/>
      <c r="AA14" s="59">
        <f t="shared" si="0"/>
        <v>595.37599999999998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0.47899999999999998</v>
      </c>
      <c r="C16" s="62">
        <f t="shared" ref="C16:Z16" si="1">IF(LEN(C$2)&gt;0,SUM(C10:C15),"")</f>
        <v>3.121</v>
      </c>
      <c r="D16" s="62">
        <f t="shared" si="1"/>
        <v>3.6429999999999998</v>
      </c>
      <c r="E16" s="62">
        <f t="shared" si="1"/>
        <v>3.8530000000000002</v>
      </c>
      <c r="F16" s="62">
        <f t="shared" si="1"/>
        <v>6.01</v>
      </c>
      <c r="G16" s="62">
        <f t="shared" si="1"/>
        <v>51.593000000000004</v>
      </c>
      <c r="H16" s="62">
        <f t="shared" si="1"/>
        <v>8.0589999999999993</v>
      </c>
      <c r="I16" s="62">
        <f t="shared" si="1"/>
        <v>44.02</v>
      </c>
      <c r="J16" s="62">
        <f t="shared" si="1"/>
        <v>64.656000000000006</v>
      </c>
      <c r="K16" s="62">
        <f t="shared" si="1"/>
        <v>60.33</v>
      </c>
      <c r="L16" s="62">
        <f t="shared" si="1"/>
        <v>44.088000000000001</v>
      </c>
      <c r="M16" s="62">
        <f t="shared" si="1"/>
        <v>6.9169999999999998</v>
      </c>
      <c r="N16" s="62">
        <f t="shared" si="1"/>
        <v>0.97499999999999998</v>
      </c>
      <c r="O16" s="62">
        <f t="shared" si="1"/>
        <v>0.57400000000000007</v>
      </c>
      <c r="P16" s="62">
        <f t="shared" si="1"/>
        <v>3.0169999999999999</v>
      </c>
      <c r="Q16" s="62">
        <f t="shared" si="1"/>
        <v>74.538000000000011</v>
      </c>
      <c r="R16" s="62">
        <f t="shared" si="1"/>
        <v>79.260000000000005</v>
      </c>
      <c r="S16" s="62">
        <f t="shared" si="1"/>
        <v>165.46299999999999</v>
      </c>
      <c r="T16" s="62">
        <f t="shared" si="1"/>
        <v>46.718000000000011</v>
      </c>
      <c r="U16" s="62">
        <f t="shared" si="1"/>
        <v>6.0069999999999997</v>
      </c>
      <c r="V16" s="62">
        <f t="shared" si="1"/>
        <v>52.746000000000002</v>
      </c>
      <c r="W16" s="62">
        <f t="shared" si="1"/>
        <v>56.54099999999999</v>
      </c>
      <c r="X16" s="62">
        <f t="shared" si="1"/>
        <v>73.592999999999989</v>
      </c>
      <c r="Y16" s="62">
        <f t="shared" si="1"/>
        <v>7.33</v>
      </c>
      <c r="Z16" s="63" t="str">
        <f t="shared" si="1"/>
        <v/>
      </c>
      <c r="AA16" s="64">
        <f>SUM(AA10:AA15)</f>
        <v>863.53099999999995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4.5709999999999997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4.5709999999999997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4.5629999999999997</v>
      </c>
      <c r="C21" s="81">
        <v>1.6859999999999999</v>
      </c>
      <c r="D21" s="81">
        <v>3.2709999999999999</v>
      </c>
      <c r="E21" s="81">
        <v>2.12</v>
      </c>
      <c r="F21" s="81">
        <v>1.0469999999999999</v>
      </c>
      <c r="G21" s="81">
        <v>5.1390000000000002</v>
      </c>
      <c r="H21" s="81">
        <v>4.7969999999999997</v>
      </c>
      <c r="I21" s="81">
        <v>6.2590000000000003</v>
      </c>
      <c r="J21" s="81">
        <v>3.8340000000000001</v>
      </c>
      <c r="K21" s="81">
        <v>0.56200000000000006</v>
      </c>
      <c r="L21" s="81">
        <v>0.26100000000000001</v>
      </c>
      <c r="M21" s="81">
        <v>0.92800000000000005</v>
      </c>
      <c r="N21" s="81">
        <v>1.4870000000000001</v>
      </c>
      <c r="O21" s="81">
        <v>0.72599999999999998</v>
      </c>
      <c r="P21" s="81"/>
      <c r="Q21" s="81">
        <v>0.57100000000000006</v>
      </c>
      <c r="R21" s="81">
        <v>1.3719999999999999</v>
      </c>
      <c r="S21" s="81">
        <v>3.246</v>
      </c>
      <c r="T21" s="81">
        <v>1.325</v>
      </c>
      <c r="U21" s="81">
        <v>2.5680000000000001</v>
      </c>
      <c r="V21" s="81"/>
      <c r="W21" s="81"/>
      <c r="X21" s="81"/>
      <c r="Y21" s="81">
        <v>0.69499999999999995</v>
      </c>
      <c r="Z21" s="78"/>
      <c r="AA21" s="79">
        <f t="shared" si="2"/>
        <v>46.457000000000001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4.5629999999999997</v>
      </c>
      <c r="C25" s="88">
        <f t="shared" si="3"/>
        <v>1.6859999999999999</v>
      </c>
      <c r="D25" s="88">
        <f t="shared" si="3"/>
        <v>3.2709999999999999</v>
      </c>
      <c r="E25" s="88">
        <f t="shared" si="3"/>
        <v>2.12</v>
      </c>
      <c r="F25" s="88">
        <f t="shared" si="3"/>
        <v>1.0469999999999999</v>
      </c>
      <c r="G25" s="88">
        <f t="shared" si="3"/>
        <v>5.1390000000000002</v>
      </c>
      <c r="H25" s="88">
        <f t="shared" si="3"/>
        <v>4.7969999999999997</v>
      </c>
      <c r="I25" s="88">
        <f t="shared" si="3"/>
        <v>6.2590000000000003</v>
      </c>
      <c r="J25" s="88">
        <f t="shared" si="3"/>
        <v>3.8340000000000001</v>
      </c>
      <c r="K25" s="88">
        <f t="shared" si="3"/>
        <v>0.56200000000000006</v>
      </c>
      <c r="L25" s="88">
        <f t="shared" si="3"/>
        <v>0.26100000000000001</v>
      </c>
      <c r="M25" s="88">
        <f t="shared" si="3"/>
        <v>0.92800000000000005</v>
      </c>
      <c r="N25" s="88">
        <f t="shared" si="3"/>
        <v>1.4870000000000001</v>
      </c>
      <c r="O25" s="88">
        <f t="shared" si="3"/>
        <v>5.2969999999999997</v>
      </c>
      <c r="P25" s="88">
        <f t="shared" si="3"/>
        <v>0</v>
      </c>
      <c r="Q25" s="88">
        <f t="shared" si="3"/>
        <v>0.57100000000000006</v>
      </c>
      <c r="R25" s="88">
        <f t="shared" si="3"/>
        <v>1.3719999999999999</v>
      </c>
      <c r="S25" s="88">
        <f t="shared" si="3"/>
        <v>3.246</v>
      </c>
      <c r="T25" s="88">
        <f t="shared" si="3"/>
        <v>1.325</v>
      </c>
      <c r="U25" s="88">
        <f t="shared" si="3"/>
        <v>2.5680000000000001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0.69499999999999995</v>
      </c>
      <c r="Z25" s="89">
        <f t="shared" si="3"/>
        <v>0</v>
      </c>
      <c r="AA25" s="90">
        <f t="shared" si="3"/>
        <v>51.027999999999999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5.0419999999999998</v>
      </c>
      <c r="C29" s="77">
        <v>4.8070000000000004</v>
      </c>
      <c r="D29" s="77">
        <v>6.9139999999999997</v>
      </c>
      <c r="E29" s="77">
        <v>5.9729999999999999</v>
      </c>
      <c r="F29" s="77">
        <v>7.0570000000000004</v>
      </c>
      <c r="G29" s="77">
        <v>56.731999999999999</v>
      </c>
      <c r="H29" s="77">
        <v>12.856</v>
      </c>
      <c r="I29" s="77">
        <v>50.279000000000003</v>
      </c>
      <c r="J29" s="77">
        <v>68.489999999999995</v>
      </c>
      <c r="K29" s="77">
        <v>60.892000000000003</v>
      </c>
      <c r="L29" s="77">
        <v>44.348999999999997</v>
      </c>
      <c r="M29" s="77">
        <v>7.8449999999999998</v>
      </c>
      <c r="N29" s="77">
        <v>2.4620000000000002</v>
      </c>
      <c r="O29" s="77">
        <v>5.8710000000000004</v>
      </c>
      <c r="P29" s="77">
        <v>3.0169999999999999</v>
      </c>
      <c r="Q29" s="77">
        <v>75.108999999999995</v>
      </c>
      <c r="R29" s="77">
        <v>80.632000000000005</v>
      </c>
      <c r="S29" s="77">
        <v>168.709</v>
      </c>
      <c r="T29" s="77">
        <v>48.042999999999999</v>
      </c>
      <c r="U29" s="77">
        <v>8.5749999999999993</v>
      </c>
      <c r="V29" s="77">
        <v>52.746000000000002</v>
      </c>
      <c r="W29" s="77">
        <v>56.540999999999997</v>
      </c>
      <c r="X29" s="77">
        <v>73.593000000000004</v>
      </c>
      <c r="Y29" s="77">
        <v>8.0250000000000004</v>
      </c>
      <c r="Z29" s="78"/>
      <c r="AA29" s="79">
        <f>SUM(B29:Z29)</f>
        <v>914.55899999999997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5.0419999999999998</v>
      </c>
      <c r="C31" s="62">
        <f t="shared" si="4"/>
        <v>4.8070000000000004</v>
      </c>
      <c r="D31" s="62">
        <f t="shared" si="4"/>
        <v>6.9139999999999997</v>
      </c>
      <c r="E31" s="62">
        <f t="shared" si="4"/>
        <v>5.9729999999999999</v>
      </c>
      <c r="F31" s="62">
        <f t="shared" si="4"/>
        <v>7.0570000000000004</v>
      </c>
      <c r="G31" s="62">
        <f t="shared" si="4"/>
        <v>56.731999999999999</v>
      </c>
      <c r="H31" s="62">
        <f t="shared" si="4"/>
        <v>12.856</v>
      </c>
      <c r="I31" s="62">
        <f t="shared" si="4"/>
        <v>50.279000000000003</v>
      </c>
      <c r="J31" s="62">
        <f t="shared" si="4"/>
        <v>68.489999999999995</v>
      </c>
      <c r="K31" s="62">
        <f t="shared" si="4"/>
        <v>60.892000000000003</v>
      </c>
      <c r="L31" s="62">
        <f t="shared" si="4"/>
        <v>44.348999999999997</v>
      </c>
      <c r="M31" s="62">
        <f t="shared" si="4"/>
        <v>7.8449999999999998</v>
      </c>
      <c r="N31" s="62">
        <f t="shared" si="4"/>
        <v>2.4620000000000002</v>
      </c>
      <c r="O31" s="62">
        <f t="shared" si="4"/>
        <v>5.8710000000000004</v>
      </c>
      <c r="P31" s="62">
        <f t="shared" si="4"/>
        <v>3.0169999999999999</v>
      </c>
      <c r="Q31" s="62">
        <f t="shared" si="4"/>
        <v>75.108999999999995</v>
      </c>
      <c r="R31" s="62">
        <f t="shared" si="4"/>
        <v>80.632000000000005</v>
      </c>
      <c r="S31" s="62">
        <f t="shared" si="4"/>
        <v>168.709</v>
      </c>
      <c r="T31" s="62">
        <f t="shared" si="4"/>
        <v>48.042999999999999</v>
      </c>
      <c r="U31" s="62">
        <f t="shared" si="4"/>
        <v>8.5749999999999993</v>
      </c>
      <c r="V31" s="62">
        <f t="shared" si="4"/>
        <v>52.746000000000002</v>
      </c>
      <c r="W31" s="62">
        <f t="shared" si="4"/>
        <v>56.540999999999997</v>
      </c>
      <c r="X31" s="62">
        <f t="shared" si="4"/>
        <v>73.593000000000004</v>
      </c>
      <c r="Y31" s="62">
        <f t="shared" si="4"/>
        <v>8.0250000000000004</v>
      </c>
      <c r="Z31" s="63">
        <f t="shared" si="4"/>
        <v>0</v>
      </c>
      <c r="AA31" s="64">
        <f t="shared" si="4"/>
        <v>914.55899999999997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5.0419999999999998</v>
      </c>
      <c r="C51" s="88">
        <f t="shared" si="10"/>
        <v>4.8070000000000004</v>
      </c>
      <c r="D51" s="88">
        <f t="shared" si="10"/>
        <v>6.9139999999999997</v>
      </c>
      <c r="E51" s="88">
        <f t="shared" si="10"/>
        <v>5.9730000000000008</v>
      </c>
      <c r="F51" s="88">
        <f t="shared" si="10"/>
        <v>7.0569999999999995</v>
      </c>
      <c r="G51" s="88">
        <f t="shared" si="10"/>
        <v>56.732000000000006</v>
      </c>
      <c r="H51" s="88">
        <f t="shared" si="10"/>
        <v>12.855999999999998</v>
      </c>
      <c r="I51" s="88">
        <f t="shared" si="10"/>
        <v>50.279000000000003</v>
      </c>
      <c r="J51" s="88">
        <f t="shared" si="10"/>
        <v>68.490000000000009</v>
      </c>
      <c r="K51" s="88">
        <f t="shared" si="10"/>
        <v>60.891999999999996</v>
      </c>
      <c r="L51" s="88">
        <f t="shared" si="10"/>
        <v>44.349000000000004</v>
      </c>
      <c r="M51" s="88">
        <f t="shared" si="10"/>
        <v>7.8449999999999998</v>
      </c>
      <c r="N51" s="88">
        <f t="shared" si="10"/>
        <v>2.4620000000000002</v>
      </c>
      <c r="O51" s="88">
        <f t="shared" si="10"/>
        <v>5.8709999999999996</v>
      </c>
      <c r="P51" s="88">
        <f t="shared" si="10"/>
        <v>3.0169999999999999</v>
      </c>
      <c r="Q51" s="88">
        <f t="shared" si="10"/>
        <v>75.109000000000009</v>
      </c>
      <c r="R51" s="88">
        <f t="shared" si="10"/>
        <v>80.632000000000005</v>
      </c>
      <c r="S51" s="88">
        <f t="shared" si="10"/>
        <v>168.709</v>
      </c>
      <c r="T51" s="88">
        <f t="shared" si="10"/>
        <v>48.043000000000013</v>
      </c>
      <c r="U51" s="88">
        <f t="shared" si="10"/>
        <v>8.5749999999999993</v>
      </c>
      <c r="V51" s="88">
        <f t="shared" si="10"/>
        <v>52.746000000000002</v>
      </c>
      <c r="W51" s="88">
        <f t="shared" si="10"/>
        <v>56.54099999999999</v>
      </c>
      <c r="X51" s="88">
        <f t="shared" si="10"/>
        <v>73.592999999999989</v>
      </c>
      <c r="Y51" s="88">
        <f t="shared" si="10"/>
        <v>8.0250000000000004</v>
      </c>
      <c r="Z51" s="89">
        <f t="shared" si="10"/>
        <v>0</v>
      </c>
      <c r="AA51" s="105">
        <f>SUM(B51:Z51)</f>
        <v>914.55899999999997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-56.7</v>
      </c>
      <c r="H4" s="18">
        <v>-10.1</v>
      </c>
      <c r="I4" s="18">
        <v>-49.4</v>
      </c>
      <c r="J4" s="18">
        <v>-68.099999999999994</v>
      </c>
      <c r="K4" s="18">
        <v>-59.1</v>
      </c>
      <c r="L4" s="18">
        <v>-43.3</v>
      </c>
      <c r="M4" s="18"/>
      <c r="N4" s="18"/>
      <c r="O4" s="18"/>
      <c r="P4" s="18"/>
      <c r="Q4" s="18">
        <v>-74.900000000000006</v>
      </c>
      <c r="R4" s="18">
        <v>-40.5</v>
      </c>
      <c r="S4" s="18">
        <v>-72.099999999999994</v>
      </c>
      <c r="T4" s="18">
        <v>-47.7</v>
      </c>
      <c r="U4" s="18"/>
      <c r="V4" s="18">
        <v>-52.3</v>
      </c>
      <c r="W4" s="18">
        <v>-54.3</v>
      </c>
      <c r="X4" s="18">
        <v>-63.8</v>
      </c>
      <c r="Y4" s="18"/>
      <c r="Z4" s="19"/>
      <c r="AA4" s="112">
        <f>SUM(B4:Z4)</f>
        <v>-692.3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290.17</v>
      </c>
      <c r="C7" s="118">
        <v>251.26</v>
      </c>
      <c r="D7" s="118">
        <v>218.91</v>
      </c>
      <c r="E7" s="118">
        <v>217.52</v>
      </c>
      <c r="F7" s="118">
        <v>220.88</v>
      </c>
      <c r="G7" s="118">
        <v>228.28</v>
      </c>
      <c r="H7" s="118">
        <v>330</v>
      </c>
      <c r="I7" s="118">
        <v>344.21</v>
      </c>
      <c r="J7" s="118">
        <v>346.07</v>
      </c>
      <c r="K7" s="118">
        <v>327.38</v>
      </c>
      <c r="L7" s="118">
        <v>320.25</v>
      </c>
      <c r="M7" s="118">
        <v>306.45</v>
      </c>
      <c r="N7" s="118">
        <v>316.77999999999997</v>
      </c>
      <c r="O7" s="118">
        <v>293.05</v>
      </c>
      <c r="P7" s="118">
        <v>319.58</v>
      </c>
      <c r="Q7" s="118">
        <v>332.51</v>
      </c>
      <c r="R7" s="118">
        <v>347.02</v>
      </c>
      <c r="S7" s="118">
        <v>372.38</v>
      </c>
      <c r="T7" s="118">
        <v>399</v>
      </c>
      <c r="U7" s="118">
        <v>440.91</v>
      </c>
      <c r="V7" s="118">
        <v>394.63</v>
      </c>
      <c r="W7" s="118">
        <v>347.75</v>
      </c>
      <c r="X7" s="118">
        <v>337.17</v>
      </c>
      <c r="Y7" s="118">
        <v>350.24</v>
      </c>
      <c r="Z7" s="119"/>
      <c r="AA7" s="120">
        <f>IF(SUM(B7:Z7)&lt;&gt;0,AVERAGEIF(B7:Z7,"&lt;&gt;"""),"")</f>
        <v>318.84999999999997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56.7</v>
      </c>
      <c r="H15" s="134">
        <v>10.1</v>
      </c>
      <c r="I15" s="134">
        <v>49.4</v>
      </c>
      <c r="J15" s="134">
        <v>68.099999999999994</v>
      </c>
      <c r="K15" s="134">
        <v>59.1</v>
      </c>
      <c r="L15" s="134">
        <v>43.3</v>
      </c>
      <c r="M15" s="134"/>
      <c r="N15" s="134"/>
      <c r="O15" s="134"/>
      <c r="P15" s="134"/>
      <c r="Q15" s="134">
        <v>74.900000000000006</v>
      </c>
      <c r="R15" s="134">
        <v>40.5</v>
      </c>
      <c r="S15" s="134">
        <v>72.099999999999994</v>
      </c>
      <c r="T15" s="134">
        <v>47.7</v>
      </c>
      <c r="U15" s="134"/>
      <c r="V15" s="134">
        <v>52.3</v>
      </c>
      <c r="W15" s="134">
        <v>54.3</v>
      </c>
      <c r="X15" s="134">
        <v>63.8</v>
      </c>
      <c r="Y15" s="134"/>
      <c r="Z15" s="132"/>
      <c r="AA15" s="133">
        <f t="shared" si="0"/>
        <v>692.3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56.7</v>
      </c>
      <c r="H16" s="136">
        <f t="shared" si="1"/>
        <v>10.1</v>
      </c>
      <c r="I16" s="136">
        <f t="shared" si="1"/>
        <v>49.4</v>
      </c>
      <c r="J16" s="136">
        <f t="shared" si="1"/>
        <v>68.099999999999994</v>
      </c>
      <c r="K16" s="136">
        <f t="shared" si="1"/>
        <v>59.1</v>
      </c>
      <c r="L16" s="136">
        <f t="shared" si="1"/>
        <v>43.3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74.900000000000006</v>
      </c>
      <c r="R16" s="136">
        <f t="shared" si="1"/>
        <v>40.5</v>
      </c>
      <c r="S16" s="136">
        <f t="shared" si="1"/>
        <v>72.099999999999994</v>
      </c>
      <c r="T16" s="136">
        <f t="shared" si="1"/>
        <v>47.7</v>
      </c>
      <c r="U16" s="136">
        <f t="shared" si="1"/>
        <v>0</v>
      </c>
      <c r="V16" s="136">
        <f t="shared" si="1"/>
        <v>52.3</v>
      </c>
      <c r="W16" s="136">
        <f t="shared" si="1"/>
        <v>54.3</v>
      </c>
      <c r="X16" s="136">
        <f t="shared" si="1"/>
        <v>63.8</v>
      </c>
      <c r="Y16" s="136">
        <f t="shared" si="1"/>
        <v>0</v>
      </c>
      <c r="Z16" s="137" t="str">
        <f t="shared" si="1"/>
        <v/>
      </c>
      <c r="AA16" s="90">
        <f t="shared" si="0"/>
        <v>692.3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2022-06-26T13:19:55Z</dcterms:created>
  <dcterms:modified xsi:type="dcterms:W3CDTF">2022-06-26T13:19:56Z</dcterms:modified>
</cp:coreProperties>
</file>