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<sst xmlns="http://schemas.openxmlformats.org/spreadsheetml/2006/main" count="117" uniqueCount="53">
  <si>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25/06/2022 16:16:28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</si>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</sst>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  <c:pt idx="5">
                  <c:v>16.052</c:v>
                </c:pt>
                <c:pt idx="6">
                  <c:v>35</c:v>
                </c:pt>
                <c:pt idx="7">
                  <c:v>35</c:v>
                </c:pt>
                <c:pt idx="8">
                  <c:v>35</c:v>
                </c:pt>
                <c:pt idx="9">
                  <c:v>35</c:v>
                </c:pt>
                <c:pt idx="12">
                  <c:v>35</c:v>
                </c:pt>
                <c:pt idx="14">
                  <c:v>6.5819999999999999</c:v>
                </c:pt>
                <c:pt idx="15">
                  <c:v>38.908999999999999</c:v>
                </c:pt>
                <c:pt idx="16">
                  <c:v>35</c:v>
                </c:pt>
                <c:pt idx="17">
                  <c:v>35</c:v>
                </c:pt>
                <c:pt idx="18">
                  <c:v>35</c:v>
                </c:pt>
                <c:pt idx="23">
                  <c:v>7.5460000000000003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17.899000000000001</c:v>
                </c:pt>
                <c:pt idx="1">
                  <c:v>33.517000000000003</c:v>
                </c:pt>
                <c:pt idx="2">
                  <c:v>42.320999999999998</c:v>
                </c:pt>
                <c:pt idx="3">
                  <c:v>26.021999999999998</c:v>
                </c:pt>
                <c:pt idx="4">
                  <c:v>24.396000000000001</c:v>
                </c:pt>
                <c:pt idx="5">
                  <c:v>105.88500000000001</c:v>
                </c:pt>
                <c:pt idx="6">
                  <c:v>1.6559999999999999</c:v>
                </c:pt>
                <c:pt idx="7">
                  <c:v>28.443999999999999</c:v>
                </c:pt>
                <c:pt idx="8">
                  <c:v>21.391999999999999</c:v>
                </c:pt>
                <c:pt idx="9">
                  <c:v>12.206</c:v>
                </c:pt>
                <c:pt idx="10">
                  <c:v>47.054000000000002</c:v>
                </c:pt>
                <c:pt idx="11">
                  <c:v>51.614999999999995</c:v>
                </c:pt>
                <c:pt idx="12">
                  <c:v>6.2959999999999994</c:v>
                </c:pt>
                <c:pt idx="13">
                  <c:v>70.884</c:v>
                </c:pt>
                <c:pt idx="14">
                  <c:v>70.284999999999997</c:v>
                </c:pt>
                <c:pt idx="16">
                  <c:v>5.0999999999999996</c:v>
                </c:pt>
                <c:pt idx="17">
                  <c:v>167.476</c:v>
                </c:pt>
                <c:pt idx="18">
                  <c:v>9.5719999999999992</c:v>
                </c:pt>
                <c:pt idx="20">
                  <c:v>8.4540000000000006</c:v>
                </c:pt>
                <c:pt idx="22">
                  <c:v>5.234</c:v>
                </c:pt>
                <c:pt idx="23">
                  <c:v>9.4160000000000004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53.6</c:v>
                </c:pt>
                <c:pt idx="19">
                  <c:v>127.7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22.551000000000002</c:v>
                </c:pt>
                <c:pt idx="1">
                  <c:v>12.016999999999999</c:v>
                </c:pt>
                <c:pt idx="2">
                  <c:v>3.4450000000000003</c:v>
                </c:pt>
                <c:pt idx="3">
                  <c:v>7.6729999999999992</c:v>
                </c:pt>
                <c:pt idx="4">
                  <c:v>8.4910000000000014</c:v>
                </c:pt>
                <c:pt idx="6">
                  <c:v>15.65</c:v>
                </c:pt>
                <c:pt idx="7">
                  <c:v>0.87000000000000011</c:v>
                </c:pt>
                <c:pt idx="8">
                  <c:v>1.64</c:v>
                </c:pt>
                <c:pt idx="9">
                  <c:v>0.64500000000000002</c:v>
                </c:pt>
                <c:pt idx="11">
                  <c:v>5.8999999999999997E-2</c:v>
                </c:pt>
                <c:pt idx="12">
                  <c:v>7.7789999999999999</c:v>
                </c:pt>
                <c:pt idx="14">
                  <c:v>1.6E-2</c:v>
                </c:pt>
                <c:pt idx="15">
                  <c:v>4.7409999999999997</c:v>
                </c:pt>
                <c:pt idx="16">
                  <c:v>15.891</c:v>
                </c:pt>
                <c:pt idx="17">
                  <c:v>23.639999999999997</c:v>
                </c:pt>
                <c:pt idx="18">
                  <c:v>1.8290000000000002</c:v>
                </c:pt>
                <c:pt idx="20">
                  <c:v>10.266</c:v>
                </c:pt>
                <c:pt idx="22">
                  <c:v>6.6950000000000003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2190128"/>
        <c:axId val="3421862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60.449999999999996</c:v>
                </c:pt>
                <c:pt idx="1">
                  <c:v>80.534000000000006</c:v>
                </c:pt>
                <c:pt idx="2">
                  <c:v>80.765999999999991</c:v>
                </c:pt>
                <c:pt idx="3">
                  <c:v>68.695000000000007</c:v>
                </c:pt>
                <c:pt idx="4">
                  <c:v>67.887</c:v>
                </c:pt>
                <c:pt idx="5">
                  <c:v>121.93700000000001</c:v>
                </c:pt>
                <c:pt idx="6">
                  <c:v>52.306000000000004</c:v>
                </c:pt>
                <c:pt idx="7">
                  <c:v>64.313999999999993</c:v>
                </c:pt>
                <c:pt idx="8">
                  <c:v>58.032000000000004</c:v>
                </c:pt>
                <c:pt idx="9">
                  <c:v>47.850999999999999</c:v>
                </c:pt>
                <c:pt idx="10">
                  <c:v>47.053999999999995</c:v>
                </c:pt>
                <c:pt idx="11">
                  <c:v>51.674000000000007</c:v>
                </c:pt>
                <c:pt idx="12">
                  <c:v>49.074999999999996</c:v>
                </c:pt>
                <c:pt idx="13">
                  <c:v>70.884</c:v>
                </c:pt>
                <c:pt idx="14">
                  <c:v>76.883000000000024</c:v>
                </c:pt>
                <c:pt idx="15">
                  <c:v>43.65</c:v>
                </c:pt>
                <c:pt idx="16">
                  <c:v>55.991</c:v>
                </c:pt>
                <c:pt idx="17">
                  <c:v>226.114</c:v>
                </c:pt>
                <c:pt idx="18">
                  <c:v>99.984999999999999</c:v>
                </c:pt>
                <c:pt idx="19">
                  <c:v>127.70299999999997</c:v>
                </c:pt>
                <c:pt idx="20">
                  <c:v>25.271999999999998</c:v>
                </c:pt>
                <c:pt idx="21">
                  <c:v>12.251000000000001</c:v>
                </c:pt>
                <c:pt idx="22">
                  <c:v>24.049999999999997</c:v>
                </c:pt>
                <c:pt idx="23">
                  <c:v>21.638999999999999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190128"/>
        <c:axId val="3421862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298.70999999999998</c:v>
                </c:pt>
                <c:pt idx="1">
                  <c:v>256.91000000000003</c:v>
                </c:pt>
                <c:pt idx="2">
                  <c:v>251.77</c:v>
                </c:pt>
                <c:pt idx="3">
                  <c:v>241.67</c:v>
                </c:pt>
                <c:pt idx="4">
                  <c:v>246.13</c:v>
                </c:pt>
                <c:pt idx="5">
                  <c:v>212.53</c:v>
                </c:pt>
                <c:pt idx="6">
                  <c:v>212</c:v>
                </c:pt>
                <c:pt idx="7">
                  <c:v>223.1</c:v>
                </c:pt>
                <c:pt idx="8">
                  <c:v>224.37</c:v>
                </c:pt>
                <c:pt idx="9">
                  <c:v>223.12</c:v>
                </c:pt>
                <c:pt idx="10">
                  <c:v>214.61</c:v>
                </c:pt>
                <c:pt idx="11">
                  <c:v>214.23</c:v>
                </c:pt>
                <c:pt idx="12">
                  <c:v>238</c:v>
                </c:pt>
                <c:pt idx="13">
                  <c:v>211.94</c:v>
                </c:pt>
                <c:pt idx="14">
                  <c:v>211</c:v>
                </c:pt>
                <c:pt idx="15">
                  <c:v>165.03</c:v>
                </c:pt>
                <c:pt idx="16">
                  <c:v>233.66</c:v>
                </c:pt>
                <c:pt idx="17">
                  <c:v>289.27</c:v>
                </c:pt>
                <c:pt idx="18">
                  <c:v>305</c:v>
                </c:pt>
                <c:pt idx="19">
                  <c:v>310</c:v>
                </c:pt>
                <c:pt idx="20">
                  <c:v>345.58</c:v>
                </c:pt>
                <c:pt idx="21">
                  <c:v>365.47</c:v>
                </c:pt>
                <c:pt idx="22">
                  <c:v>344.96</c:v>
                </c:pt>
                <c:pt idx="23">
                  <c:v>315.76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991472"/>
        <c:axId val="170992256"/>
      </c:lineChart>
      <c:catAx>
        <c:axId val="342190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186208"/>
        <c:crosses val="autoZero"/>
        <c:auto val="1"/>
        <c:lblAlgn val="ctr"/>
        <c:lblOffset val="100"/>
        <c:noMultiLvlLbl val="0"/>
      </c:catAx>
      <c:valAx>
        <c:axId val="34218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190128"/>
        <c:crosses val="autoZero"/>
        <c:crossBetween val="between"/>
      </c:valAx>
      <c:valAx>
        <c:axId val="1709922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0991472"/>
        <c:crosses val="max"/>
        <c:crossBetween val="between"/>
      </c:valAx>
      <c:catAx>
        <c:axId val="170991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09922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60.45</v>
      </c>
      <c r="C4" s="18">
        <v>80.534000000000006</v>
      </c>
      <c r="D4" s="18">
        <v>80.766000000000005</v>
      </c>
      <c r="E4" s="18">
        <v>68.695000000000007</v>
      </c>
      <c r="F4" s="18">
        <v>67.887</v>
      </c>
      <c r="G4" s="18">
        <v>121.93700000000001</v>
      </c>
      <c r="H4" s="18">
        <v>52.306000000000004</v>
      </c>
      <c r="I4" s="18">
        <v>64.314000000000007</v>
      </c>
      <c r="J4" s="18">
        <v>58.031999999999996</v>
      </c>
      <c r="K4" s="18">
        <v>47.850999999999999</v>
      </c>
      <c r="L4" s="18">
        <v>47.054000000000002</v>
      </c>
      <c r="M4" s="18">
        <v>51.673999999999992</v>
      </c>
      <c r="N4" s="18">
        <v>49.075000000000003</v>
      </c>
      <c r="O4" s="18">
        <v>70.884</v>
      </c>
      <c r="P4" s="18">
        <v>76.882999999999996</v>
      </c>
      <c r="Q4" s="18">
        <v>43.649999999999991</v>
      </c>
      <c r="R4" s="18">
        <v>55.990999999999993</v>
      </c>
      <c r="S4" s="18">
        <v>226.11600000000004</v>
      </c>
      <c r="T4" s="18">
        <v>100.00099999999998</v>
      </c>
      <c r="U4" s="18">
        <v>127.7</v>
      </c>
      <c r="V4" s="18">
        <v>25.271999999999998</v>
      </c>
      <c r="W4" s="18">
        <v>12.251000000000001</v>
      </c>
      <c r="X4" s="18">
        <v>24.049999999999997</v>
      </c>
      <c r="Y4" s="18">
        <v>21.67</v>
      </c>
      <c r="Z4" s="19"/>
      <c r="AA4" s="20">
        <f>SUM(B4:Z4)</f>
        <v>1635.0430000000001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298.70999999999998</v>
      </c>
      <c r="C7" s="28">
        <v>256.91000000000003</v>
      </c>
      <c r="D7" s="28">
        <v>251.77</v>
      </c>
      <c r="E7" s="28">
        <v>241.67</v>
      </c>
      <c r="F7" s="28">
        <v>246.13</v>
      </c>
      <c r="G7" s="28">
        <v>212.53</v>
      </c>
      <c r="H7" s="28">
        <v>212</v>
      </c>
      <c r="I7" s="28">
        <v>223.1</v>
      </c>
      <c r="J7" s="28">
        <v>224.37</v>
      </c>
      <c r="K7" s="28">
        <v>223.12</v>
      </c>
      <c r="L7" s="28">
        <v>214.61</v>
      </c>
      <c r="M7" s="28">
        <v>214.23</v>
      </c>
      <c r="N7" s="28">
        <v>238</v>
      </c>
      <c r="O7" s="28">
        <v>211.94</v>
      </c>
      <c r="P7" s="28">
        <v>211</v>
      </c>
      <c r="Q7" s="28">
        <v>165.03</v>
      </c>
      <c r="R7" s="28">
        <v>233.66</v>
      </c>
      <c r="S7" s="28">
        <v>289.27</v>
      </c>
      <c r="T7" s="28">
        <v>305</v>
      </c>
      <c r="U7" s="28">
        <v>310</v>
      </c>
      <c r="V7" s="28">
        <v>345.58</v>
      </c>
      <c r="W7" s="28">
        <v>365.47</v>
      </c>
      <c r="X7" s="28">
        <v>344.96</v>
      </c>
      <c r="Y7" s="28">
        <v>315.76</v>
      </c>
      <c r="Z7" s="29"/>
      <c r="AA7" s="30">
        <f>IF(SUM(B7:Z7)&lt;&gt;0,AVERAGEIF(B7:Z7,"&lt;&gt;"""),"")</f>
        <v>256.45083333333338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</v>
      </c>
      <c r="C10" s="42">
        <v>35</v>
      </c>
      <c r="D10" s="42">
        <v>35</v>
      </c>
      <c r="E10" s="42">
        <v>35</v>
      </c>
      <c r="F10" s="42">
        <v>35</v>
      </c>
      <c r="G10" s="42">
        <v>16.052</v>
      </c>
      <c r="H10" s="42">
        <v>35</v>
      </c>
      <c r="I10" s="42">
        <v>35</v>
      </c>
      <c r="J10" s="42">
        <v>35</v>
      </c>
      <c r="K10" s="42">
        <v>35</v>
      </c>
      <c r="L10" s="42"/>
      <c r="M10" s="42"/>
      <c r="N10" s="42">
        <v>35</v>
      </c>
      <c r="O10" s="42"/>
      <c r="P10" s="42">
        <v>6.5819999999999999</v>
      </c>
      <c r="Q10" s="42">
        <v>38.908999999999999</v>
      </c>
      <c r="R10" s="42">
        <v>35</v>
      </c>
      <c r="S10" s="42">
        <v>35</v>
      </c>
      <c r="T10" s="42">
        <v>35</v>
      </c>
      <c r="U10" s="42"/>
      <c r="V10" s="42"/>
      <c r="W10" s="42"/>
      <c r="X10" s="42"/>
      <c r="Y10" s="42">
        <v>7.5460000000000003</v>
      </c>
      <c r="Z10" s="43"/>
      <c r="AA10" s="44">
        <f t="shared" ref="AA10:AA15" si="0">SUM(B10:Z10)</f>
        <v>509.089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17.899000000000001</v>
      </c>
      <c r="C12" s="52">
        <v>33.517000000000003</v>
      </c>
      <c r="D12" s="52">
        <v>42.320999999999998</v>
      </c>
      <c r="E12" s="52">
        <v>26.021999999999998</v>
      </c>
      <c r="F12" s="52">
        <v>24.396000000000001</v>
      </c>
      <c r="G12" s="52">
        <v>105.88500000000001</v>
      </c>
      <c r="H12" s="52">
        <v>1.6559999999999999</v>
      </c>
      <c r="I12" s="52">
        <v>28.443999999999999</v>
      </c>
      <c r="J12" s="52">
        <v>21.391999999999999</v>
      </c>
      <c r="K12" s="52">
        <v>12.206</v>
      </c>
      <c r="L12" s="52">
        <v>47.054000000000002</v>
      </c>
      <c r="M12" s="52">
        <v>51.614999999999995</v>
      </c>
      <c r="N12" s="52">
        <v>6.2959999999999994</v>
      </c>
      <c r="O12" s="52">
        <v>70.884</v>
      </c>
      <c r="P12" s="52">
        <v>70.284999999999997</v>
      </c>
      <c r="Q12" s="52"/>
      <c r="R12" s="52">
        <v>5.0999999999999996</v>
      </c>
      <c r="S12" s="52">
        <v>167.476</v>
      </c>
      <c r="T12" s="52">
        <v>9.5719999999999992</v>
      </c>
      <c r="U12" s="52"/>
      <c r="V12" s="52">
        <v>8.4540000000000006</v>
      </c>
      <c r="W12" s="52"/>
      <c r="X12" s="52">
        <v>5.234</v>
      </c>
      <c r="Y12" s="52">
        <v>9.4160000000000004</v>
      </c>
      <c r="Z12" s="53"/>
      <c r="AA12" s="54">
        <f t="shared" si="0"/>
        <v>765.12400000000014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22.551000000000002</v>
      </c>
      <c r="C14" s="57">
        <v>12.016999999999999</v>
      </c>
      <c r="D14" s="57">
        <v>3.4450000000000003</v>
      </c>
      <c r="E14" s="57">
        <v>7.6729999999999992</v>
      </c>
      <c r="F14" s="57">
        <v>8.4910000000000014</v>
      </c>
      <c r="G14" s="57"/>
      <c r="H14" s="57">
        <v>15.65</v>
      </c>
      <c r="I14" s="57">
        <v>0.87000000000000011</v>
      </c>
      <c r="J14" s="57">
        <v>1.64</v>
      </c>
      <c r="K14" s="57">
        <v>0.64500000000000002</v>
      </c>
      <c r="L14" s="57"/>
      <c r="M14" s="57">
        <v>5.8999999999999997E-2</v>
      </c>
      <c r="N14" s="57">
        <v>7.7789999999999999</v>
      </c>
      <c r="O14" s="57"/>
      <c r="P14" s="57">
        <v>1.6E-2</v>
      </c>
      <c r="Q14" s="57">
        <v>4.7409999999999997</v>
      </c>
      <c r="R14" s="57">
        <v>15.891</v>
      </c>
      <c r="S14" s="57">
        <v>23.639999999999997</v>
      </c>
      <c r="T14" s="57">
        <v>1.8290000000000002</v>
      </c>
      <c r="U14" s="57"/>
      <c r="V14" s="57">
        <v>10.266</v>
      </c>
      <c r="W14" s="57"/>
      <c r="X14" s="57">
        <v>6.6950000000000003</v>
      </c>
      <c r="Y14" s="57"/>
      <c r="Z14" s="58"/>
      <c r="AA14" s="59">
        <f t="shared" si="0"/>
        <v>143.898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60.45</v>
      </c>
      <c r="C16" s="62">
        <f t="shared" ref="C16:Z16" si="1">IF(LEN(C$2)&gt;0,SUM(C10:C15),"")</f>
        <v>80.533999999999992</v>
      </c>
      <c r="D16" s="62">
        <f t="shared" si="1"/>
        <v>80.765999999999991</v>
      </c>
      <c r="E16" s="62">
        <f t="shared" si="1"/>
        <v>68.694999999999993</v>
      </c>
      <c r="F16" s="62">
        <f t="shared" si="1"/>
        <v>67.887</v>
      </c>
      <c r="G16" s="62">
        <f t="shared" si="1"/>
        <v>121.93700000000001</v>
      </c>
      <c r="H16" s="62">
        <f t="shared" si="1"/>
        <v>52.305999999999997</v>
      </c>
      <c r="I16" s="62">
        <f t="shared" si="1"/>
        <v>64.314000000000007</v>
      </c>
      <c r="J16" s="62">
        <f t="shared" si="1"/>
        <v>58.031999999999996</v>
      </c>
      <c r="K16" s="62">
        <f t="shared" si="1"/>
        <v>47.851000000000006</v>
      </c>
      <c r="L16" s="62">
        <f t="shared" si="1"/>
        <v>47.054000000000002</v>
      </c>
      <c r="M16" s="62">
        <f t="shared" si="1"/>
        <v>51.673999999999992</v>
      </c>
      <c r="N16" s="62">
        <f t="shared" si="1"/>
        <v>49.075000000000003</v>
      </c>
      <c r="O16" s="62">
        <f t="shared" si="1"/>
        <v>70.884</v>
      </c>
      <c r="P16" s="62">
        <f t="shared" si="1"/>
        <v>76.882999999999996</v>
      </c>
      <c r="Q16" s="62">
        <f t="shared" si="1"/>
        <v>43.65</v>
      </c>
      <c r="R16" s="62">
        <f t="shared" si="1"/>
        <v>55.991</v>
      </c>
      <c r="S16" s="62">
        <f t="shared" si="1"/>
        <v>226.11599999999999</v>
      </c>
      <c r="T16" s="62">
        <f t="shared" si="1"/>
        <v>46.401000000000003</v>
      </c>
      <c r="U16" s="62">
        <f t="shared" si="1"/>
        <v>0</v>
      </c>
      <c r="V16" s="62">
        <f t="shared" si="1"/>
        <v>18.72</v>
      </c>
      <c r="W16" s="62">
        <f t="shared" si="1"/>
        <v>0</v>
      </c>
      <c r="X16" s="62">
        <f t="shared" si="1"/>
        <v>11.929</v>
      </c>
      <c r="Y16" s="62">
        <f t="shared" si="1"/>
        <v>16.962</v>
      </c>
      <c r="Z16" s="63" t="str">
        <f t="shared" si="1"/>
        <v/>
      </c>
      <c r="AA16" s="64">
        <f>SUM(AA10:AA15)</f>
        <v>1418.1110000000001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>
        <v>6.5519999999999996</v>
      </c>
      <c r="W21" s="81">
        <v>12.251000000000001</v>
      </c>
      <c r="X21" s="81">
        <v>12.121</v>
      </c>
      <c r="Y21" s="81">
        <v>4.7080000000000002</v>
      </c>
      <c r="Z21" s="78"/>
      <c r="AA21" s="79">
        <f t="shared" si="2"/>
        <v>35.631999999999998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6.5519999999999996</v>
      </c>
      <c r="W25" s="88">
        <f t="shared" si="3"/>
        <v>12.251000000000001</v>
      </c>
      <c r="X25" s="88">
        <f t="shared" si="3"/>
        <v>12.121</v>
      </c>
      <c r="Y25" s="88">
        <f t="shared" si="3"/>
        <v>4.7080000000000002</v>
      </c>
      <c r="Z25" s="89" t="str">
        <f t="shared" si="3"/>
        <v/>
      </c>
      <c r="AA25" s="90">
        <f>SUM(AA19:AA24)</f>
        <v>35.631999999999998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60.45</v>
      </c>
      <c r="C29" s="77">
        <v>80.534000000000006</v>
      </c>
      <c r="D29" s="77">
        <v>80.766000000000005</v>
      </c>
      <c r="E29" s="77">
        <v>68.694999999999993</v>
      </c>
      <c r="F29" s="77">
        <v>67.887</v>
      </c>
      <c r="G29" s="77">
        <v>121.937</v>
      </c>
      <c r="H29" s="77">
        <v>52.305999999999997</v>
      </c>
      <c r="I29" s="77">
        <v>64.313999999999993</v>
      </c>
      <c r="J29" s="77">
        <v>58.031999999999996</v>
      </c>
      <c r="K29" s="77">
        <v>47.850999999999999</v>
      </c>
      <c r="L29" s="77">
        <v>47.054000000000002</v>
      </c>
      <c r="M29" s="77">
        <v>51.673999999999999</v>
      </c>
      <c r="N29" s="77">
        <v>49.075000000000003</v>
      </c>
      <c r="O29" s="77">
        <v>70.884</v>
      </c>
      <c r="P29" s="77">
        <v>76.882999999999996</v>
      </c>
      <c r="Q29" s="77">
        <v>43.65</v>
      </c>
      <c r="R29" s="77">
        <v>55.991</v>
      </c>
      <c r="S29" s="77">
        <v>226.11600000000001</v>
      </c>
      <c r="T29" s="77">
        <v>46.401000000000003</v>
      </c>
      <c r="U29" s="77"/>
      <c r="V29" s="77">
        <v>25.271999999999998</v>
      </c>
      <c r="W29" s="77">
        <v>12.250999999999999</v>
      </c>
      <c r="X29" s="77">
        <v>24.05</v>
      </c>
      <c r="Y29" s="77">
        <v>21.67</v>
      </c>
      <c r="Z29" s="78"/>
      <c r="AA29" s="79">
        <f>SUM(B29:Z29)</f>
        <v>1453.7430000000002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60.45</v>
      </c>
      <c r="C31" s="62">
        <f t="shared" ref="C31:Z31" si="4">IF(LEN(C$2)&gt;0,SUM(C28:C30),"")</f>
        <v>80.534000000000006</v>
      </c>
      <c r="D31" s="62">
        <f t="shared" si="4"/>
        <v>80.766000000000005</v>
      </c>
      <c r="E31" s="62">
        <f t="shared" si="4"/>
        <v>68.694999999999993</v>
      </c>
      <c r="F31" s="62">
        <f t="shared" si="4"/>
        <v>67.887</v>
      </c>
      <c r="G31" s="62">
        <f t="shared" si="4"/>
        <v>121.937</v>
      </c>
      <c r="H31" s="62">
        <f t="shared" si="4"/>
        <v>52.305999999999997</v>
      </c>
      <c r="I31" s="62">
        <f t="shared" si="4"/>
        <v>64.313999999999993</v>
      </c>
      <c r="J31" s="62">
        <f t="shared" si="4"/>
        <v>58.031999999999996</v>
      </c>
      <c r="K31" s="62">
        <f t="shared" si="4"/>
        <v>47.850999999999999</v>
      </c>
      <c r="L31" s="62">
        <f t="shared" si="4"/>
        <v>47.054000000000002</v>
      </c>
      <c r="M31" s="62">
        <f t="shared" si="4"/>
        <v>51.673999999999999</v>
      </c>
      <c r="N31" s="62">
        <f t="shared" si="4"/>
        <v>49.075000000000003</v>
      </c>
      <c r="O31" s="62">
        <f t="shared" si="4"/>
        <v>70.884</v>
      </c>
      <c r="P31" s="62">
        <f t="shared" si="4"/>
        <v>76.882999999999996</v>
      </c>
      <c r="Q31" s="62">
        <f t="shared" si="4"/>
        <v>43.65</v>
      </c>
      <c r="R31" s="62">
        <f t="shared" si="4"/>
        <v>55.991</v>
      </c>
      <c r="S31" s="62">
        <f t="shared" si="4"/>
        <v>226.11600000000001</v>
      </c>
      <c r="T31" s="62">
        <f t="shared" si="4"/>
        <v>46.401000000000003</v>
      </c>
      <c r="U31" s="62">
        <f t="shared" si="4"/>
        <v>0</v>
      </c>
      <c r="V31" s="62">
        <f t="shared" si="4"/>
        <v>25.271999999999998</v>
      </c>
      <c r="W31" s="62">
        <f t="shared" si="4"/>
        <v>12.250999999999999</v>
      </c>
      <c r="X31" s="62">
        <f t="shared" si="4"/>
        <v>24.05</v>
      </c>
      <c r="Y31" s="62">
        <f t="shared" si="4"/>
        <v>21.67</v>
      </c>
      <c r="Z31" s="63" t="str">
        <f t="shared" si="4"/>
        <v/>
      </c>
      <c r="AA31" s="64">
        <f>SUM(AA28:AA30)</f>
        <v>1453.7430000000002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53.6</v>
      </c>
      <c r="U38" s="99">
        <v>127.7</v>
      </c>
      <c r="V38" s="99"/>
      <c r="W38" s="99"/>
      <c r="X38" s="99"/>
      <c r="Y38" s="99"/>
      <c r="Z38" s="100"/>
      <c r="AA38" s="79">
        <f t="shared" si="5"/>
        <v>181.3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53.6</v>
      </c>
      <c r="U39" s="88">
        <f t="shared" si="6"/>
        <v>127.7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181.3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53.6</v>
      </c>
      <c r="U46" s="99">
        <v>127.7</v>
      </c>
      <c r="V46" s="99"/>
      <c r="W46" s="99"/>
      <c r="X46" s="99"/>
      <c r="Y46" s="99"/>
      <c r="Z46" s="100"/>
      <c r="AA46" s="79">
        <f t="shared" si="7"/>
        <v>181.3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53.6</v>
      </c>
      <c r="U48" s="88">
        <f t="shared" si="8"/>
        <v>127.7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181.3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60.45</v>
      </c>
      <c r="C51" s="88">
        <f t="shared" si="10"/>
        <v>80.533999999999992</v>
      </c>
      <c r="D51" s="88">
        <f t="shared" si="10"/>
        <v>80.765999999999991</v>
      </c>
      <c r="E51" s="88">
        <f t="shared" si="10"/>
        <v>68.694999999999993</v>
      </c>
      <c r="F51" s="88">
        <f t="shared" si="10"/>
        <v>67.887</v>
      </c>
      <c r="G51" s="88">
        <f t="shared" si="10"/>
        <v>121.93700000000001</v>
      </c>
      <c r="H51" s="88">
        <f t="shared" si="10"/>
        <v>52.305999999999997</v>
      </c>
      <c r="I51" s="88">
        <f t="shared" si="10"/>
        <v>64.314000000000007</v>
      </c>
      <c r="J51" s="88">
        <f t="shared" si="10"/>
        <v>58.031999999999996</v>
      </c>
      <c r="K51" s="88">
        <f t="shared" si="10"/>
        <v>47.851000000000006</v>
      </c>
      <c r="L51" s="88">
        <f t="shared" si="10"/>
        <v>47.054000000000002</v>
      </c>
      <c r="M51" s="88">
        <f t="shared" si="10"/>
        <v>51.673999999999992</v>
      </c>
      <c r="N51" s="88">
        <f t="shared" si="10"/>
        <v>49.075000000000003</v>
      </c>
      <c r="O51" s="88">
        <f t="shared" si="10"/>
        <v>70.884</v>
      </c>
      <c r="P51" s="88">
        <f t="shared" si="10"/>
        <v>76.882999999999996</v>
      </c>
      <c r="Q51" s="88">
        <f t="shared" si="10"/>
        <v>43.65</v>
      </c>
      <c r="R51" s="88">
        <f t="shared" si="10"/>
        <v>55.991</v>
      </c>
      <c r="S51" s="88">
        <f t="shared" si="10"/>
        <v>226.11599999999999</v>
      </c>
      <c r="T51" s="88">
        <f t="shared" si="10"/>
        <v>100.001</v>
      </c>
      <c r="U51" s="88">
        <f t="shared" si="10"/>
        <v>127.7</v>
      </c>
      <c r="V51" s="88">
        <f t="shared" si="10"/>
        <v>25.271999999999998</v>
      </c>
      <c r="W51" s="88">
        <f t="shared" si="10"/>
        <v>12.251000000000001</v>
      </c>
      <c r="X51" s="88">
        <f t="shared" si="10"/>
        <v>24.05</v>
      </c>
      <c r="Y51" s="88">
        <f t="shared" si="10"/>
        <v>21.67</v>
      </c>
      <c r="Z51" s="89" t="str">
        <f t="shared" si="10"/>
        <v/>
      </c>
      <c r="AA51" s="105">
        <f>SUM(B51:Z51)</f>
        <v>1635.0429999999999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60.449999999999996</v>
      </c>
      <c r="C4" s="18">
        <v>80.534000000000006</v>
      </c>
      <c r="D4" s="18">
        <v>80.765999999999991</v>
      </c>
      <c r="E4" s="18">
        <v>68.695000000000007</v>
      </c>
      <c r="F4" s="18">
        <v>67.887</v>
      </c>
      <c r="G4" s="18">
        <v>121.93700000000001</v>
      </c>
      <c r="H4" s="18">
        <v>52.306000000000004</v>
      </c>
      <c r="I4" s="18">
        <v>64.313999999999993</v>
      </c>
      <c r="J4" s="18">
        <v>58.032000000000004</v>
      </c>
      <c r="K4" s="18">
        <v>47.850999999999999</v>
      </c>
      <c r="L4" s="18">
        <v>47.053999999999995</v>
      </c>
      <c r="M4" s="18">
        <v>51.674000000000007</v>
      </c>
      <c r="N4" s="18">
        <v>49.074999999999996</v>
      </c>
      <c r="O4" s="18">
        <v>70.884</v>
      </c>
      <c r="P4" s="18">
        <v>76.883000000000024</v>
      </c>
      <c r="Q4" s="18">
        <v>43.65</v>
      </c>
      <c r="R4" s="18">
        <v>55.991</v>
      </c>
      <c r="S4" s="18">
        <v>226.114</v>
      </c>
      <c r="T4" s="18">
        <v>99.984999999999999</v>
      </c>
      <c r="U4" s="18">
        <v>127.70299999999997</v>
      </c>
      <c r="V4" s="18">
        <v>25.271999999999998</v>
      </c>
      <c r="W4" s="18">
        <v>12.251000000000001</v>
      </c>
      <c r="X4" s="18">
        <v>24.049999999999997</v>
      </c>
      <c r="Y4" s="18">
        <v>21.638999999999999</v>
      </c>
      <c r="Z4" s="19"/>
      <c r="AA4" s="20">
        <f>SUM(B4:Z4)</f>
        <v>1634.9969999999998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298.70999999999998</v>
      </c>
      <c r="C7" s="28">
        <v>256.91000000000003</v>
      </c>
      <c r="D7" s="28">
        <v>251.77</v>
      </c>
      <c r="E7" s="28">
        <v>241.67</v>
      </c>
      <c r="F7" s="28">
        <v>246.13</v>
      </c>
      <c r="G7" s="28">
        <v>212.53</v>
      </c>
      <c r="H7" s="28">
        <v>212</v>
      </c>
      <c r="I7" s="28">
        <v>223.1</v>
      </c>
      <c r="J7" s="28">
        <v>224.37</v>
      </c>
      <c r="K7" s="28">
        <v>223.12</v>
      </c>
      <c r="L7" s="28">
        <v>214.61</v>
      </c>
      <c r="M7" s="28">
        <v>214.23</v>
      </c>
      <c r="N7" s="28">
        <v>238</v>
      </c>
      <c r="O7" s="28">
        <v>211.94</v>
      </c>
      <c r="P7" s="28">
        <v>211</v>
      </c>
      <c r="Q7" s="28">
        <v>165.03</v>
      </c>
      <c r="R7" s="28">
        <v>233.66</v>
      </c>
      <c r="S7" s="28">
        <v>289.27</v>
      </c>
      <c r="T7" s="28">
        <v>305</v>
      </c>
      <c r="U7" s="28">
        <v>310</v>
      </c>
      <c r="V7" s="28">
        <v>345.58</v>
      </c>
      <c r="W7" s="28">
        <v>365.47</v>
      </c>
      <c r="X7" s="28">
        <v>344.96</v>
      </c>
      <c r="Y7" s="28">
        <v>315.76</v>
      </c>
      <c r="Z7" s="29"/>
      <c r="AA7" s="30">
        <f>IF(SUM(B7:Z7)&lt;&gt;0,AVERAGEIF(B7:Z7,"&lt;&gt;"""),"")</f>
        <v>256.45083333333338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20</v>
      </c>
      <c r="V10" s="42">
        <v>20</v>
      </c>
      <c r="W10" s="42"/>
      <c r="X10" s="42">
        <v>20</v>
      </c>
      <c r="Y10" s="42"/>
      <c r="Z10" s="43"/>
      <c r="AA10" s="44">
        <f t="shared" ref="AA10:AA15" si="0">SUM(B10:Z10)</f>
        <v>60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13.465999999999999</v>
      </c>
      <c r="H14" s="57"/>
      <c r="I14" s="57">
        <v>1.556</v>
      </c>
      <c r="J14" s="57">
        <v>1.3939999999999999</v>
      </c>
      <c r="K14" s="57">
        <v>9.6740000000000013</v>
      </c>
      <c r="L14" s="57">
        <v>16.252000000000002</v>
      </c>
      <c r="M14" s="57">
        <v>17.340000000000003</v>
      </c>
      <c r="N14" s="57">
        <v>8.4990000000000006</v>
      </c>
      <c r="O14" s="57">
        <v>19.297999999999995</v>
      </c>
      <c r="P14" s="57">
        <v>14.584999999999997</v>
      </c>
      <c r="Q14" s="57"/>
      <c r="R14" s="57"/>
      <c r="S14" s="57"/>
      <c r="T14" s="57">
        <v>8.3800000000000008</v>
      </c>
      <c r="U14" s="57">
        <v>53.521999999999998</v>
      </c>
      <c r="V14" s="57">
        <v>0.128</v>
      </c>
      <c r="W14" s="57">
        <v>11.695000000000002</v>
      </c>
      <c r="X14" s="57">
        <v>1.24</v>
      </c>
      <c r="Y14" s="57">
        <v>15.616999999999999</v>
      </c>
      <c r="Z14" s="58"/>
      <c r="AA14" s="59">
        <f t="shared" si="0"/>
        <v>192.64599999999996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13.465999999999999</v>
      </c>
      <c r="H16" s="62">
        <f t="shared" si="1"/>
        <v>0</v>
      </c>
      <c r="I16" s="62">
        <f t="shared" si="1"/>
        <v>1.556</v>
      </c>
      <c r="J16" s="62">
        <f t="shared" si="1"/>
        <v>1.3939999999999999</v>
      </c>
      <c r="K16" s="62">
        <f t="shared" si="1"/>
        <v>9.6740000000000013</v>
      </c>
      <c r="L16" s="62">
        <f t="shared" si="1"/>
        <v>16.252000000000002</v>
      </c>
      <c r="M16" s="62">
        <f t="shared" si="1"/>
        <v>17.340000000000003</v>
      </c>
      <c r="N16" s="62">
        <f t="shared" si="1"/>
        <v>8.4990000000000006</v>
      </c>
      <c r="O16" s="62">
        <f t="shared" si="1"/>
        <v>19.297999999999995</v>
      </c>
      <c r="P16" s="62">
        <f t="shared" si="1"/>
        <v>14.584999999999997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8.3800000000000008</v>
      </c>
      <c r="U16" s="62">
        <f t="shared" si="1"/>
        <v>73.521999999999991</v>
      </c>
      <c r="V16" s="62">
        <f t="shared" si="1"/>
        <v>20.128</v>
      </c>
      <c r="W16" s="62">
        <f t="shared" si="1"/>
        <v>11.695000000000002</v>
      </c>
      <c r="X16" s="62">
        <f t="shared" si="1"/>
        <v>21.24</v>
      </c>
      <c r="Y16" s="62">
        <f t="shared" si="1"/>
        <v>15.616999999999999</v>
      </c>
      <c r="Z16" s="63" t="str">
        <f t="shared" si="1"/>
        <v/>
      </c>
      <c r="AA16" s="64">
        <f>SUM(AA10:AA15)</f>
        <v>252.64599999999996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60.449999999999996</v>
      </c>
      <c r="C21" s="81">
        <v>80.534000000000006</v>
      </c>
      <c r="D21" s="81">
        <v>80.765999999999991</v>
      </c>
      <c r="E21" s="81">
        <v>68.695000000000007</v>
      </c>
      <c r="F21" s="81">
        <v>67.887</v>
      </c>
      <c r="G21" s="81">
        <v>108.47100000000002</v>
      </c>
      <c r="H21" s="81">
        <v>52.306000000000004</v>
      </c>
      <c r="I21" s="81">
        <v>62.758000000000003</v>
      </c>
      <c r="J21" s="81">
        <v>56.637999999999998</v>
      </c>
      <c r="K21" s="81">
        <v>38.177000000000007</v>
      </c>
      <c r="L21" s="81">
        <v>30.802</v>
      </c>
      <c r="M21" s="81">
        <v>34.334000000000003</v>
      </c>
      <c r="N21" s="81">
        <v>40.576000000000001</v>
      </c>
      <c r="O21" s="81">
        <v>51.585999999999999</v>
      </c>
      <c r="P21" s="81">
        <v>62.297999999999995</v>
      </c>
      <c r="Q21" s="81">
        <v>43.65</v>
      </c>
      <c r="R21" s="81">
        <v>55.991</v>
      </c>
      <c r="S21" s="81">
        <v>50.713999999999999</v>
      </c>
      <c r="T21" s="81">
        <v>91.605000000000004</v>
      </c>
      <c r="U21" s="81">
        <v>54.180999999999997</v>
      </c>
      <c r="V21" s="81">
        <v>5.1440000000000001</v>
      </c>
      <c r="W21" s="81">
        <v>0.55600000000000005</v>
      </c>
      <c r="X21" s="81">
        <v>2.81</v>
      </c>
      <c r="Y21" s="81">
        <v>4.1219999999999999</v>
      </c>
      <c r="Z21" s="78"/>
      <c r="AA21" s="79">
        <f t="shared" si="2"/>
        <v>1205.0510000000004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60.449999999999996</v>
      </c>
      <c r="C25" s="88">
        <f t="shared" si="3"/>
        <v>80.534000000000006</v>
      </c>
      <c r="D25" s="88">
        <f t="shared" si="3"/>
        <v>80.765999999999991</v>
      </c>
      <c r="E25" s="88">
        <f t="shared" si="3"/>
        <v>68.695000000000007</v>
      </c>
      <c r="F25" s="88">
        <f t="shared" si="3"/>
        <v>67.887</v>
      </c>
      <c r="G25" s="88">
        <f t="shared" si="3"/>
        <v>108.47100000000002</v>
      </c>
      <c r="H25" s="88">
        <f t="shared" si="3"/>
        <v>52.306000000000004</v>
      </c>
      <c r="I25" s="88">
        <f t="shared" si="3"/>
        <v>62.758000000000003</v>
      </c>
      <c r="J25" s="88">
        <f t="shared" si="3"/>
        <v>56.637999999999998</v>
      </c>
      <c r="K25" s="88">
        <f t="shared" si="3"/>
        <v>38.177000000000007</v>
      </c>
      <c r="L25" s="88">
        <f t="shared" si="3"/>
        <v>30.802</v>
      </c>
      <c r="M25" s="88">
        <f t="shared" si="3"/>
        <v>34.334000000000003</v>
      </c>
      <c r="N25" s="88">
        <f t="shared" si="3"/>
        <v>40.576000000000001</v>
      </c>
      <c r="O25" s="88">
        <f t="shared" si="3"/>
        <v>51.585999999999999</v>
      </c>
      <c r="P25" s="88">
        <f t="shared" si="3"/>
        <v>62.297999999999995</v>
      </c>
      <c r="Q25" s="88">
        <f t="shared" si="3"/>
        <v>43.65</v>
      </c>
      <c r="R25" s="88">
        <f t="shared" si="3"/>
        <v>55.991</v>
      </c>
      <c r="S25" s="88">
        <f t="shared" si="3"/>
        <v>50.713999999999999</v>
      </c>
      <c r="T25" s="88">
        <f t="shared" si="3"/>
        <v>91.605000000000004</v>
      </c>
      <c r="U25" s="88">
        <f t="shared" si="3"/>
        <v>54.180999999999997</v>
      </c>
      <c r="V25" s="88">
        <f t="shared" si="3"/>
        <v>5.1440000000000001</v>
      </c>
      <c r="W25" s="88">
        <f t="shared" si="3"/>
        <v>0.55600000000000005</v>
      </c>
      <c r="X25" s="88">
        <f t="shared" si="3"/>
        <v>2.81</v>
      </c>
      <c r="Y25" s="88">
        <f t="shared" si="3"/>
        <v>4.1219999999999999</v>
      </c>
      <c r="Z25" s="89">
        <f t="shared" si="3"/>
        <v>0</v>
      </c>
      <c r="AA25" s="90">
        <f t="shared" si="3"/>
        <v>1205.0510000000004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60.45</v>
      </c>
      <c r="C29" s="77">
        <v>80.534000000000006</v>
      </c>
      <c r="D29" s="77">
        <v>80.766000000000005</v>
      </c>
      <c r="E29" s="77">
        <v>68.694999999999993</v>
      </c>
      <c r="F29" s="77">
        <v>67.887</v>
      </c>
      <c r="G29" s="77">
        <v>121.937</v>
      </c>
      <c r="H29" s="77">
        <v>52.305999999999997</v>
      </c>
      <c r="I29" s="77">
        <v>64.313999999999993</v>
      </c>
      <c r="J29" s="77">
        <v>58.031999999999996</v>
      </c>
      <c r="K29" s="77">
        <v>47.850999999999999</v>
      </c>
      <c r="L29" s="77">
        <v>47.054000000000002</v>
      </c>
      <c r="M29" s="77">
        <v>51.673999999999999</v>
      </c>
      <c r="N29" s="77">
        <v>49.075000000000003</v>
      </c>
      <c r="O29" s="77">
        <v>70.884</v>
      </c>
      <c r="P29" s="77">
        <v>76.882999999999996</v>
      </c>
      <c r="Q29" s="77">
        <v>43.65</v>
      </c>
      <c r="R29" s="77">
        <v>55.991</v>
      </c>
      <c r="S29" s="77">
        <v>50.713999999999999</v>
      </c>
      <c r="T29" s="77">
        <v>99.984999999999999</v>
      </c>
      <c r="U29" s="77">
        <v>127.703</v>
      </c>
      <c r="V29" s="77">
        <v>25.271999999999998</v>
      </c>
      <c r="W29" s="77">
        <v>12.250999999999999</v>
      </c>
      <c r="X29" s="77">
        <v>24.05</v>
      </c>
      <c r="Y29" s="77">
        <v>19.739000000000001</v>
      </c>
      <c r="Z29" s="78"/>
      <c r="AA29" s="79">
        <f>SUM(B29:Z29)</f>
        <v>1457.6969999999999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60.45</v>
      </c>
      <c r="C31" s="62">
        <f t="shared" si="4"/>
        <v>80.534000000000006</v>
      </c>
      <c r="D31" s="62">
        <f t="shared" si="4"/>
        <v>80.766000000000005</v>
      </c>
      <c r="E31" s="62">
        <f t="shared" si="4"/>
        <v>68.694999999999993</v>
      </c>
      <c r="F31" s="62">
        <f t="shared" si="4"/>
        <v>67.887</v>
      </c>
      <c r="G31" s="62">
        <f t="shared" si="4"/>
        <v>121.937</v>
      </c>
      <c r="H31" s="62">
        <f t="shared" si="4"/>
        <v>52.305999999999997</v>
      </c>
      <c r="I31" s="62">
        <f t="shared" si="4"/>
        <v>64.313999999999993</v>
      </c>
      <c r="J31" s="62">
        <f t="shared" si="4"/>
        <v>58.031999999999996</v>
      </c>
      <c r="K31" s="62">
        <f t="shared" si="4"/>
        <v>47.850999999999999</v>
      </c>
      <c r="L31" s="62">
        <f t="shared" si="4"/>
        <v>47.054000000000002</v>
      </c>
      <c r="M31" s="62">
        <f t="shared" si="4"/>
        <v>51.673999999999999</v>
      </c>
      <c r="N31" s="62">
        <f t="shared" si="4"/>
        <v>49.075000000000003</v>
      </c>
      <c r="O31" s="62">
        <f t="shared" si="4"/>
        <v>70.884</v>
      </c>
      <c r="P31" s="62">
        <f t="shared" si="4"/>
        <v>76.882999999999996</v>
      </c>
      <c r="Q31" s="62">
        <f t="shared" si="4"/>
        <v>43.65</v>
      </c>
      <c r="R31" s="62">
        <f t="shared" si="4"/>
        <v>55.991</v>
      </c>
      <c r="S31" s="62">
        <f t="shared" si="4"/>
        <v>50.713999999999999</v>
      </c>
      <c r="T31" s="62">
        <f t="shared" si="4"/>
        <v>99.984999999999999</v>
      </c>
      <c r="U31" s="62">
        <f t="shared" si="4"/>
        <v>127.703</v>
      </c>
      <c r="V31" s="62">
        <f t="shared" si="4"/>
        <v>25.271999999999998</v>
      </c>
      <c r="W31" s="62">
        <f t="shared" si="4"/>
        <v>12.250999999999999</v>
      </c>
      <c r="X31" s="62">
        <f t="shared" si="4"/>
        <v>24.05</v>
      </c>
      <c r="Y31" s="62">
        <f t="shared" si="4"/>
        <v>19.739000000000001</v>
      </c>
      <c r="Z31" s="63">
        <f t="shared" si="4"/>
        <v>0</v>
      </c>
      <c r="AA31" s="64">
        <f t="shared" si="4"/>
        <v>1457.6969999999999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175.4</v>
      </c>
      <c r="T38" s="99"/>
      <c r="U38" s="99"/>
      <c r="V38" s="99"/>
      <c r="W38" s="99"/>
      <c r="X38" s="99"/>
      <c r="Y38" s="99">
        <v>1.9</v>
      </c>
      <c r="Z38" s="100"/>
      <c r="AA38" s="79">
        <f t="shared" si="5"/>
        <v>177.3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175.4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1.9</v>
      </c>
      <c r="Z39" s="89">
        <f t="shared" si="6"/>
        <v>0</v>
      </c>
      <c r="AA39" s="90">
        <f t="shared" si="5"/>
        <v>177.3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175.4</v>
      </c>
      <c r="T46" s="99"/>
      <c r="U46" s="99"/>
      <c r="V46" s="99"/>
      <c r="W46" s="99"/>
      <c r="X46" s="99"/>
      <c r="Y46" s="99">
        <v>1.9</v>
      </c>
      <c r="Z46" s="100"/>
      <c r="AA46" s="79">
        <f t="shared" si="7"/>
        <v>177.3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175.4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1.9</v>
      </c>
      <c r="Z48" s="89">
        <f t="shared" si="8"/>
        <v>0</v>
      </c>
      <c r="AA48" s="90">
        <f t="shared" si="7"/>
        <v>177.3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60.449999999999996</v>
      </c>
      <c r="C51" s="88">
        <f t="shared" si="10"/>
        <v>80.534000000000006</v>
      </c>
      <c r="D51" s="88">
        <f t="shared" si="10"/>
        <v>80.765999999999991</v>
      </c>
      <c r="E51" s="88">
        <f t="shared" si="10"/>
        <v>68.695000000000007</v>
      </c>
      <c r="F51" s="88">
        <f t="shared" si="10"/>
        <v>67.887</v>
      </c>
      <c r="G51" s="88">
        <f t="shared" si="10"/>
        <v>121.93700000000001</v>
      </c>
      <c r="H51" s="88">
        <f t="shared" si="10"/>
        <v>52.306000000000004</v>
      </c>
      <c r="I51" s="88">
        <f t="shared" si="10"/>
        <v>64.314000000000007</v>
      </c>
      <c r="J51" s="88">
        <f t="shared" si="10"/>
        <v>58.031999999999996</v>
      </c>
      <c r="K51" s="88">
        <f t="shared" si="10"/>
        <v>47.851000000000006</v>
      </c>
      <c r="L51" s="88">
        <f t="shared" si="10"/>
        <v>47.054000000000002</v>
      </c>
      <c r="M51" s="88">
        <f t="shared" si="10"/>
        <v>51.674000000000007</v>
      </c>
      <c r="N51" s="88">
        <f t="shared" si="10"/>
        <v>49.075000000000003</v>
      </c>
      <c r="O51" s="88">
        <f t="shared" si="10"/>
        <v>70.883999999999986</v>
      </c>
      <c r="P51" s="88">
        <f t="shared" si="10"/>
        <v>76.882999999999996</v>
      </c>
      <c r="Q51" s="88">
        <f t="shared" si="10"/>
        <v>43.65</v>
      </c>
      <c r="R51" s="88">
        <f t="shared" si="10"/>
        <v>55.991</v>
      </c>
      <c r="S51" s="88">
        <f t="shared" si="10"/>
        <v>226.114</v>
      </c>
      <c r="T51" s="88">
        <f t="shared" si="10"/>
        <v>99.984999999999999</v>
      </c>
      <c r="U51" s="88">
        <f t="shared" si="10"/>
        <v>127.70299999999999</v>
      </c>
      <c r="V51" s="88">
        <f t="shared" si="10"/>
        <v>25.271999999999998</v>
      </c>
      <c r="W51" s="88">
        <f t="shared" si="10"/>
        <v>12.251000000000001</v>
      </c>
      <c r="X51" s="88">
        <f t="shared" si="10"/>
        <v>24.049999999999997</v>
      </c>
      <c r="Y51" s="88">
        <f t="shared" si="10"/>
        <v>21.638999999999996</v>
      </c>
      <c r="Z51" s="89">
        <f t="shared" si="10"/>
        <v>0</v>
      </c>
      <c r="AA51" s="105">
        <f>SUM(B51:Z51)</f>
        <v>1634.9969999999998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175.4</v>
      </c>
      <c r="T4" s="18">
        <v>-53.6</v>
      </c>
      <c r="U4" s="18">
        <v>-127.7</v>
      </c>
      <c r="V4" s="18"/>
      <c r="W4" s="18"/>
      <c r="X4" s="18"/>
      <c r="Y4" s="18">
        <v>1.9</v>
      </c>
      <c r="Z4" s="19"/>
      <c r="AA4" s="112">
        <f>SUM(B4:Z4)</f>
        <v>-3.9999999999999916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298.70999999999998</v>
      </c>
      <c r="C7" s="118">
        <v>256.91000000000003</v>
      </c>
      <c r="D7" s="118">
        <v>251.77</v>
      </c>
      <c r="E7" s="118">
        <v>241.67</v>
      </c>
      <c r="F7" s="118">
        <v>246.13</v>
      </c>
      <c r="G7" s="118">
        <v>212.53</v>
      </c>
      <c r="H7" s="118">
        <v>212</v>
      </c>
      <c r="I7" s="118">
        <v>223.1</v>
      </c>
      <c r="J7" s="118">
        <v>224.37</v>
      </c>
      <c r="K7" s="118">
        <v>223.12</v>
      </c>
      <c r="L7" s="118">
        <v>214.61</v>
      </c>
      <c r="M7" s="118">
        <v>214.23</v>
      </c>
      <c r="N7" s="118">
        <v>238</v>
      </c>
      <c r="O7" s="118">
        <v>211.94</v>
      </c>
      <c r="P7" s="118">
        <v>211</v>
      </c>
      <c r="Q7" s="118">
        <v>165.03</v>
      </c>
      <c r="R7" s="118">
        <v>233.66</v>
      </c>
      <c r="S7" s="118">
        <v>289.27</v>
      </c>
      <c r="T7" s="118">
        <v>305</v>
      </c>
      <c r="U7" s="118">
        <v>310</v>
      </c>
      <c r="V7" s="118">
        <v>345.58</v>
      </c>
      <c r="W7" s="118">
        <v>365.47</v>
      </c>
      <c r="X7" s="118">
        <v>344.96</v>
      </c>
      <c r="Y7" s="118">
        <v>315.76</v>
      </c>
      <c r="Z7" s="119"/>
      <c r="AA7" s="120">
        <f>IF(SUM(B7:Z7)&lt;&gt;0,AVERAGEIF(B7:Z7,"&lt;&gt;"""),"")</f>
        <v>256.45083333333338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53.6</v>
      </c>
      <c r="U15" s="134">
        <v>127.7</v>
      </c>
      <c r="V15" s="134"/>
      <c r="W15" s="134"/>
      <c r="X15" s="134"/>
      <c r="Y15" s="134"/>
      <c r="Z15" s="132"/>
      <c r="AA15" s="133">
        <f t="shared" si="0"/>
        <v>181.3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53.6</v>
      </c>
      <c r="U16" s="136">
        <f t="shared" si="1"/>
        <v>127.7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181.3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175.4</v>
      </c>
      <c r="T23" s="134"/>
      <c r="U23" s="134"/>
      <c r="V23" s="134"/>
      <c r="W23" s="134"/>
      <c r="X23" s="134"/>
      <c r="Y23" s="134">
        <v>1.9</v>
      </c>
      <c r="Z23" s="132"/>
      <c r="AA23" s="133">
        <f t="shared" si="2"/>
        <v>177.3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175.4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1.9</v>
      </c>
      <c r="Z24" s="137" t="str">
        <f t="shared" si="3"/>
        <v/>
      </c>
      <c r="AA24" s="90">
        <f t="shared" si="2"/>
        <v>177.3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2022-06-25T13:16:28Z</dcterms:created>
  <dcterms:modified xsi:type="dcterms:W3CDTF">2022-06-25T13:16:29Z</dcterms:modified>
</cp:coreProperties>
</file>