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<sst xmlns="http://schemas.openxmlformats.org/spreadsheetml/2006/main" count="117" uniqueCount="53">
  <si>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24/06/2022 16:16:18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</si>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</sst>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</c:v>
                </c:pt>
                <c:pt idx="1">
                  <c:v>60</c:v>
                </c:pt>
                <c:pt idx="2">
                  <c:v>35</c:v>
                </c:pt>
                <c:pt idx="3">
                  <c:v>35</c:v>
                </c:pt>
                <c:pt idx="4">
                  <c:v>95</c:v>
                </c:pt>
                <c:pt idx="5">
                  <c:v>35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65</c:v>
                </c:pt>
                <c:pt idx="10">
                  <c:v>105</c:v>
                </c:pt>
                <c:pt idx="11">
                  <c:v>40</c:v>
                </c:pt>
                <c:pt idx="12">
                  <c:v>35</c:v>
                </c:pt>
                <c:pt idx="13">
                  <c:v>6.0519999999999996</c:v>
                </c:pt>
                <c:pt idx="14">
                  <c:v>7.1230000000000002</c:v>
                </c:pt>
                <c:pt idx="15">
                  <c:v>35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</c:v>
                </c:pt>
                <c:pt idx="2">
                  <c:v>167</c:v>
                </c:pt>
                <c:pt idx="3">
                  <c:v>167</c:v>
                </c:pt>
                <c:pt idx="4">
                  <c:v>131</c:v>
                </c:pt>
                <c:pt idx="5">
                  <c:v>131</c:v>
                </c:pt>
                <c:pt idx="6">
                  <c:v>130</c:v>
                </c:pt>
                <c:pt idx="7">
                  <c:v>130</c:v>
                </c:pt>
                <c:pt idx="8">
                  <c:v>129</c:v>
                </c:pt>
                <c:pt idx="9">
                  <c:v>127</c:v>
                </c:pt>
                <c:pt idx="10">
                  <c:v>125</c:v>
                </c:pt>
                <c:pt idx="11">
                  <c:v>125</c:v>
                </c:pt>
                <c:pt idx="12">
                  <c:v>126</c:v>
                </c:pt>
                <c:pt idx="13">
                  <c:v>148.88800000000001</c:v>
                </c:pt>
                <c:pt idx="14">
                  <c:v>138.08099999999999</c:v>
                </c:pt>
                <c:pt idx="15">
                  <c:v>157</c:v>
                </c:pt>
                <c:pt idx="16">
                  <c:v>3</c:v>
                </c:pt>
                <c:pt idx="18">
                  <c:v>14.134</c:v>
                </c:pt>
                <c:pt idx="19">
                  <c:v>16</c:v>
                </c:pt>
                <c:pt idx="20">
                  <c:v>16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</c:v>
                </c:pt>
                <c:pt idx="3">
                  <c:v>21.832999999999998</c:v>
                </c:pt>
                <c:pt idx="4">
                  <c:v>22.399000000000001</c:v>
                </c:pt>
                <c:pt idx="5">
                  <c:v>14.491999999999999</c:v>
                </c:pt>
                <c:pt idx="6">
                  <c:v>3.121</c:v>
                </c:pt>
                <c:pt idx="7">
                  <c:v>38.387999999999998</c:v>
                </c:pt>
                <c:pt idx="8">
                  <c:v>40.637</c:v>
                </c:pt>
                <c:pt idx="9">
                  <c:v>3.0000000000000001E-3</c:v>
                </c:pt>
                <c:pt idx="10">
                  <c:v>0.04</c:v>
                </c:pt>
                <c:pt idx="11">
                  <c:v>2.8000000000000001E-2</c:v>
                </c:pt>
                <c:pt idx="12">
                  <c:v>1.2E-2</c:v>
                </c:pt>
                <c:pt idx="14">
                  <c:v>9.4E-2</c:v>
                </c:pt>
                <c:pt idx="16">
                  <c:v>2.7E-2</c:v>
                </c:pt>
                <c:pt idx="19">
                  <c:v>2</c:v>
                </c:pt>
                <c:pt idx="20">
                  <c:v>2</c:v>
                </c:pt>
                <c:pt idx="22">
                  <c:v>2.4809999999999999</c:v>
                </c:pt>
                <c:pt idx="23">
                  <c:v>3.6930000000000001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0541352"/>
        <c:axId val="310541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85.690000000000026</c:v>
                </c:pt>
                <c:pt idx="1">
                  <c:v>60.428000000000004</c:v>
                </c:pt>
                <c:pt idx="2">
                  <c:v>202.19700000000003</c:v>
                </c:pt>
                <c:pt idx="3">
                  <c:v>225.26</c:v>
                </c:pt>
                <c:pt idx="4">
                  <c:v>249.72499999999997</c:v>
                </c:pt>
                <c:pt idx="5">
                  <c:v>180.57500000000002</c:v>
                </c:pt>
                <c:pt idx="6">
                  <c:v>168.85299999999998</c:v>
                </c:pt>
                <c:pt idx="7">
                  <c:v>204.661</c:v>
                </c:pt>
                <c:pt idx="8">
                  <c:v>205.036</c:v>
                </c:pt>
                <c:pt idx="9">
                  <c:v>195.82099999999997</c:v>
                </c:pt>
                <c:pt idx="10">
                  <c:v>232.10199999999998</c:v>
                </c:pt>
                <c:pt idx="11">
                  <c:v>168.131</c:v>
                </c:pt>
                <c:pt idx="12">
                  <c:v>163.43099999999998</c:v>
                </c:pt>
                <c:pt idx="13">
                  <c:v>157.03900000000002</c:v>
                </c:pt>
                <c:pt idx="14">
                  <c:v>147.46799999999996</c:v>
                </c:pt>
                <c:pt idx="15">
                  <c:v>195.91799999999998</c:v>
                </c:pt>
                <c:pt idx="16">
                  <c:v>41.641999999999996</c:v>
                </c:pt>
                <c:pt idx="17">
                  <c:v>37.110999999999997</c:v>
                </c:pt>
                <c:pt idx="18">
                  <c:v>50.596000000000004</c:v>
                </c:pt>
                <c:pt idx="19">
                  <c:v>29.864999999999995</c:v>
                </c:pt>
                <c:pt idx="20">
                  <c:v>29.92</c:v>
                </c:pt>
                <c:pt idx="21">
                  <c:v>27.026000000000003</c:v>
                </c:pt>
                <c:pt idx="22">
                  <c:v>5.3090000000000002</c:v>
                </c:pt>
                <c:pt idx="23">
                  <c:v>5.3469999999999995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541352"/>
        <c:axId val="310541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309.16000000000003</c:v>
                </c:pt>
                <c:pt idx="1">
                  <c:v>296.44</c:v>
                </c:pt>
                <c:pt idx="2">
                  <c:v>291.73</c:v>
                </c:pt>
                <c:pt idx="3">
                  <c:v>300.89999999999998</c:v>
                </c:pt>
                <c:pt idx="4">
                  <c:v>302.14</c:v>
                </c:pt>
                <c:pt idx="5">
                  <c:v>302.14</c:v>
                </c:pt>
                <c:pt idx="6">
                  <c:v>298.66000000000003</c:v>
                </c:pt>
                <c:pt idx="7">
                  <c:v>318.95</c:v>
                </c:pt>
                <c:pt idx="8">
                  <c:v>320.10000000000002</c:v>
                </c:pt>
                <c:pt idx="9">
                  <c:v>301.5</c:v>
                </c:pt>
                <c:pt idx="10">
                  <c:v>281.66000000000003</c:v>
                </c:pt>
                <c:pt idx="11">
                  <c:v>273.01</c:v>
                </c:pt>
                <c:pt idx="12">
                  <c:v>273</c:v>
                </c:pt>
                <c:pt idx="13">
                  <c:v>246.68</c:v>
                </c:pt>
                <c:pt idx="14">
                  <c:v>250.64</c:v>
                </c:pt>
                <c:pt idx="15">
                  <c:v>254.93</c:v>
                </c:pt>
                <c:pt idx="16">
                  <c:v>280</c:v>
                </c:pt>
                <c:pt idx="17">
                  <c:v>263.69</c:v>
                </c:pt>
                <c:pt idx="18">
                  <c:v>266.14</c:v>
                </c:pt>
                <c:pt idx="19">
                  <c:v>310.95999999999998</c:v>
                </c:pt>
                <c:pt idx="20">
                  <c:v>323.89999999999998</c:v>
                </c:pt>
                <c:pt idx="21">
                  <c:v>319.45</c:v>
                </c:pt>
                <c:pt idx="22">
                  <c:v>324.02</c:v>
                </c:pt>
                <c:pt idx="23">
                  <c:v>298.60000000000002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542528"/>
        <c:axId val="310542136"/>
      </c:lineChart>
      <c:catAx>
        <c:axId val="310541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541744"/>
        <c:crosses val="autoZero"/>
        <c:auto val="1"/>
        <c:lblAlgn val="ctr"/>
        <c:lblOffset val="100"/>
        <c:noMultiLvlLbl val="0"/>
      </c:catAx>
      <c:valAx>
        <c:axId val="31054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541352"/>
        <c:crosses val="autoZero"/>
        <c:crossBetween val="between"/>
      </c:valAx>
      <c:valAx>
        <c:axId val="310542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542528"/>
        <c:crosses val="max"/>
        <c:crossBetween val="between"/>
      </c:valAx>
      <c:catAx>
        <c:axId val="310542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0542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85.690000000000012</v>
      </c>
      <c r="C4" s="18">
        <v>60.427999999999997</v>
      </c>
      <c r="D4" s="18">
        <v>202.197</v>
      </c>
      <c r="E4" s="18">
        <v>225.26700000000002</v>
      </c>
      <c r="F4" s="18">
        <v>249.75699999999998</v>
      </c>
      <c r="G4" s="18">
        <v>180.595</v>
      </c>
      <c r="H4" s="18">
        <v>168.85799999999998</v>
      </c>
      <c r="I4" s="18">
        <v>204.624</v>
      </c>
      <c r="J4" s="18">
        <v>205.078</v>
      </c>
      <c r="K4" s="18">
        <v>195.821</v>
      </c>
      <c r="L4" s="18">
        <v>232.102</v>
      </c>
      <c r="M4" s="18">
        <v>168.131</v>
      </c>
      <c r="N4" s="18">
        <v>163.46</v>
      </c>
      <c r="O4" s="18">
        <v>157.03900000000002</v>
      </c>
      <c r="P4" s="18">
        <v>147.46799999999999</v>
      </c>
      <c r="Q4" s="18">
        <v>195.923</v>
      </c>
      <c r="R4" s="18">
        <v>41.600999999999999</v>
      </c>
      <c r="S4" s="18">
        <v>37.110999999999997</v>
      </c>
      <c r="T4" s="18">
        <v>50.596000000000004</v>
      </c>
      <c r="U4" s="18">
        <v>29.865000000000002</v>
      </c>
      <c r="V4" s="18">
        <v>29.92</v>
      </c>
      <c r="W4" s="18">
        <v>27.026</v>
      </c>
      <c r="X4" s="18">
        <v>5.3089999999999993</v>
      </c>
      <c r="Y4" s="18">
        <v>5.3469999999999995</v>
      </c>
      <c r="Z4" s="19"/>
      <c r="AA4" s="20">
        <f>SUM(B4:Z4)</f>
        <v>3069.2130000000002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309.16000000000003</v>
      </c>
      <c r="C7" s="28">
        <v>296.44</v>
      </c>
      <c r="D7" s="28">
        <v>291.73</v>
      </c>
      <c r="E7" s="28">
        <v>300.89999999999998</v>
      </c>
      <c r="F7" s="28">
        <v>302.14</v>
      </c>
      <c r="G7" s="28">
        <v>302.14</v>
      </c>
      <c r="H7" s="28">
        <v>298.66000000000003</v>
      </c>
      <c r="I7" s="28">
        <v>318.95</v>
      </c>
      <c r="J7" s="28">
        <v>320.10000000000002</v>
      </c>
      <c r="K7" s="28">
        <v>301.5</v>
      </c>
      <c r="L7" s="28">
        <v>281.66000000000003</v>
      </c>
      <c r="M7" s="28">
        <v>273.01</v>
      </c>
      <c r="N7" s="28">
        <v>273</v>
      </c>
      <c r="O7" s="28">
        <v>246.68</v>
      </c>
      <c r="P7" s="28">
        <v>250.64</v>
      </c>
      <c r="Q7" s="28">
        <v>254.93</v>
      </c>
      <c r="R7" s="28">
        <v>280</v>
      </c>
      <c r="S7" s="28">
        <v>263.69</v>
      </c>
      <c r="T7" s="28">
        <v>266.14</v>
      </c>
      <c r="U7" s="28">
        <v>310.95999999999998</v>
      </c>
      <c r="V7" s="28">
        <v>323.89999999999998</v>
      </c>
      <c r="W7" s="28">
        <v>319.45</v>
      </c>
      <c r="X7" s="28">
        <v>324.02</v>
      </c>
      <c r="Y7" s="28">
        <v>298.60000000000002</v>
      </c>
      <c r="Z7" s="29"/>
      <c r="AA7" s="30">
        <f>IF(SUM(B7:Z7)&lt;&gt;0,AVERAGEIF(B7:Z7,"&lt;&gt;"""),"")</f>
        <v>292.01666666666665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</v>
      </c>
      <c r="C10" s="42">
        <v>60</v>
      </c>
      <c r="D10" s="42">
        <v>35</v>
      </c>
      <c r="E10" s="42">
        <v>35</v>
      </c>
      <c r="F10" s="42">
        <v>95</v>
      </c>
      <c r="G10" s="42">
        <v>35</v>
      </c>
      <c r="H10" s="42">
        <v>35</v>
      </c>
      <c r="I10" s="42">
        <v>35</v>
      </c>
      <c r="J10" s="42">
        <v>35</v>
      </c>
      <c r="K10" s="42">
        <v>65</v>
      </c>
      <c r="L10" s="42">
        <v>105</v>
      </c>
      <c r="M10" s="42">
        <v>40</v>
      </c>
      <c r="N10" s="42">
        <v>35</v>
      </c>
      <c r="O10" s="42">
        <v>6.0519999999999996</v>
      </c>
      <c r="P10" s="42">
        <v>7.1230000000000002</v>
      </c>
      <c r="Q10" s="42">
        <v>35</v>
      </c>
      <c r="R10" s="42">
        <v>35</v>
      </c>
      <c r="S10" s="42">
        <v>35</v>
      </c>
      <c r="T10" s="42">
        <v>35</v>
      </c>
      <c r="U10" s="42">
        <v>10</v>
      </c>
      <c r="V10" s="42">
        <v>10</v>
      </c>
      <c r="W10" s="42">
        <v>10</v>
      </c>
      <c r="X10" s="42"/>
      <c r="Y10" s="42"/>
      <c r="Z10" s="43"/>
      <c r="AA10" s="44">
        <f t="shared" ref="AA10:AA15" si="0">SUM(B10:Z10)</f>
        <v>873.17500000000007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</v>
      </c>
      <c r="C12" s="52"/>
      <c r="D12" s="52">
        <v>167</v>
      </c>
      <c r="E12" s="52">
        <v>167</v>
      </c>
      <c r="F12" s="52">
        <v>131</v>
      </c>
      <c r="G12" s="52">
        <v>131</v>
      </c>
      <c r="H12" s="52">
        <v>130</v>
      </c>
      <c r="I12" s="52">
        <v>130</v>
      </c>
      <c r="J12" s="52">
        <v>129</v>
      </c>
      <c r="K12" s="52">
        <v>127</v>
      </c>
      <c r="L12" s="52">
        <v>125</v>
      </c>
      <c r="M12" s="52">
        <v>125</v>
      </c>
      <c r="N12" s="52">
        <v>126</v>
      </c>
      <c r="O12" s="52">
        <v>148.88800000000001</v>
      </c>
      <c r="P12" s="52">
        <v>138.08099999999999</v>
      </c>
      <c r="Q12" s="52">
        <v>157</v>
      </c>
      <c r="R12" s="52">
        <v>3</v>
      </c>
      <c r="S12" s="52"/>
      <c r="T12" s="52">
        <v>14.134</v>
      </c>
      <c r="U12" s="52">
        <v>16</v>
      </c>
      <c r="V12" s="52">
        <v>16</v>
      </c>
      <c r="W12" s="52">
        <v>16</v>
      </c>
      <c r="X12" s="52"/>
      <c r="Y12" s="52"/>
      <c r="Z12" s="53"/>
      <c r="AA12" s="54">
        <f t="shared" si="0"/>
        <v>1999.1029999999998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</v>
      </c>
      <c r="C14" s="57"/>
      <c r="D14" s="57"/>
      <c r="E14" s="57">
        <v>21.832999999999998</v>
      </c>
      <c r="F14" s="57">
        <v>22.399000000000001</v>
      </c>
      <c r="G14" s="57">
        <v>14.491999999999999</v>
      </c>
      <c r="H14" s="57">
        <v>3.121</v>
      </c>
      <c r="I14" s="57">
        <v>38.387999999999998</v>
      </c>
      <c r="J14" s="57">
        <v>40.637</v>
      </c>
      <c r="K14" s="57">
        <v>3.0000000000000001E-3</v>
      </c>
      <c r="L14" s="57">
        <v>0.04</v>
      </c>
      <c r="M14" s="57">
        <v>2.8000000000000001E-2</v>
      </c>
      <c r="N14" s="57">
        <v>1.2E-2</v>
      </c>
      <c r="O14" s="57"/>
      <c r="P14" s="57">
        <v>9.4E-2</v>
      </c>
      <c r="Q14" s="57"/>
      <c r="R14" s="57">
        <v>2.7E-2</v>
      </c>
      <c r="S14" s="57"/>
      <c r="T14" s="57"/>
      <c r="U14" s="57">
        <v>2</v>
      </c>
      <c r="V14" s="57">
        <v>2</v>
      </c>
      <c r="W14" s="57"/>
      <c r="X14" s="57">
        <v>2.4809999999999999</v>
      </c>
      <c r="Y14" s="57">
        <v>3.6930000000000001</v>
      </c>
      <c r="Z14" s="58"/>
      <c r="AA14" s="59">
        <f t="shared" si="0"/>
        <v>153.24799999999996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84</v>
      </c>
      <c r="C16" s="62">
        <f t="shared" ref="C16:Z16" si="1">IF(LEN(C$2)&gt;0,SUM(C10:C15),"")</f>
        <v>60</v>
      </c>
      <c r="D16" s="62">
        <f t="shared" si="1"/>
        <v>202</v>
      </c>
      <c r="E16" s="62">
        <f t="shared" si="1"/>
        <v>223.833</v>
      </c>
      <c r="F16" s="62">
        <f t="shared" si="1"/>
        <v>248.399</v>
      </c>
      <c r="G16" s="62">
        <f t="shared" si="1"/>
        <v>180.49199999999999</v>
      </c>
      <c r="H16" s="62">
        <f t="shared" si="1"/>
        <v>168.12100000000001</v>
      </c>
      <c r="I16" s="62">
        <f t="shared" si="1"/>
        <v>203.38800000000001</v>
      </c>
      <c r="J16" s="62">
        <f t="shared" si="1"/>
        <v>204.637</v>
      </c>
      <c r="K16" s="62">
        <f t="shared" si="1"/>
        <v>192.00299999999999</v>
      </c>
      <c r="L16" s="62">
        <f t="shared" si="1"/>
        <v>230.04</v>
      </c>
      <c r="M16" s="62">
        <f t="shared" si="1"/>
        <v>165.02799999999999</v>
      </c>
      <c r="N16" s="62">
        <f t="shared" si="1"/>
        <v>161.012</v>
      </c>
      <c r="O16" s="62">
        <f t="shared" si="1"/>
        <v>154.94</v>
      </c>
      <c r="P16" s="62">
        <f t="shared" si="1"/>
        <v>145.29799999999997</v>
      </c>
      <c r="Q16" s="62">
        <f t="shared" si="1"/>
        <v>192</v>
      </c>
      <c r="R16" s="62">
        <f t="shared" si="1"/>
        <v>38.027000000000001</v>
      </c>
      <c r="S16" s="62">
        <f t="shared" si="1"/>
        <v>35</v>
      </c>
      <c r="T16" s="62">
        <f t="shared" si="1"/>
        <v>49.134</v>
      </c>
      <c r="U16" s="62">
        <f t="shared" si="1"/>
        <v>28</v>
      </c>
      <c r="V16" s="62">
        <f t="shared" si="1"/>
        <v>28</v>
      </c>
      <c r="W16" s="62">
        <f t="shared" si="1"/>
        <v>26</v>
      </c>
      <c r="X16" s="62">
        <f t="shared" si="1"/>
        <v>2.4809999999999999</v>
      </c>
      <c r="Y16" s="62">
        <f t="shared" si="1"/>
        <v>3.6930000000000001</v>
      </c>
      <c r="Z16" s="63" t="str">
        <f t="shared" si="1"/>
        <v/>
      </c>
      <c r="AA16" s="64">
        <f>SUM(AA10:AA15)</f>
        <v>3025.5259999999998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5.3999999999999999E-2</v>
      </c>
      <c r="C20" s="77">
        <v>0.08</v>
      </c>
      <c r="D20" s="77">
        <v>0.19700000000000001</v>
      </c>
      <c r="E20" s="77">
        <v>0.11799999999999999</v>
      </c>
      <c r="F20" s="77">
        <v>0.128</v>
      </c>
      <c r="G20" s="77">
        <v>0.10299999999999999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0.67999999999999994</v>
      </c>
    </row>
    <row r="21" spans="1:27" ht="24.95" customHeight="1" x14ac:dyDescent="0.2">
      <c r="A21" s="75" t="s">
        <v>16</v>
      </c>
      <c r="B21" s="80">
        <v>1.6360000000000001</v>
      </c>
      <c r="C21" s="81">
        <v>0.34799999999999998</v>
      </c>
      <c r="D21" s="81"/>
      <c r="E21" s="81">
        <v>1.3159999999999998</v>
      </c>
      <c r="F21" s="81">
        <v>1.23</v>
      </c>
      <c r="G21" s="81"/>
      <c r="H21" s="81">
        <v>0.73699999999999999</v>
      </c>
      <c r="I21" s="81">
        <v>1.236</v>
      </c>
      <c r="J21" s="81">
        <v>0.441</v>
      </c>
      <c r="K21" s="81">
        <v>3.8180000000000005</v>
      </c>
      <c r="L21" s="81">
        <v>2.0619999999999998</v>
      </c>
      <c r="M21" s="81">
        <v>3.1030000000000002</v>
      </c>
      <c r="N21" s="81">
        <v>2.448</v>
      </c>
      <c r="O21" s="81">
        <v>2.0990000000000002</v>
      </c>
      <c r="P21" s="81">
        <v>2.17</v>
      </c>
      <c r="Q21" s="81">
        <v>3.923</v>
      </c>
      <c r="R21" s="81">
        <v>3.5739999999999998</v>
      </c>
      <c r="S21" s="81">
        <v>2.1110000000000002</v>
      </c>
      <c r="T21" s="81">
        <v>1.462</v>
      </c>
      <c r="U21" s="81">
        <v>1.865</v>
      </c>
      <c r="V21" s="81">
        <v>1.92</v>
      </c>
      <c r="W21" s="81">
        <v>1.026</v>
      </c>
      <c r="X21" s="81">
        <v>2.8280000000000003</v>
      </c>
      <c r="Y21" s="81">
        <v>1.6539999999999999</v>
      </c>
      <c r="Z21" s="78"/>
      <c r="AA21" s="79">
        <f t="shared" si="2"/>
        <v>43.007000000000005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1.6900000000000002</v>
      </c>
      <c r="C25" s="88">
        <f t="shared" ref="C25:Z25" si="3">IF(LEN(C$2)&gt;0,SUM(C19:C24),"")</f>
        <v>0.42799999999999999</v>
      </c>
      <c r="D25" s="88">
        <f t="shared" si="3"/>
        <v>0.19700000000000001</v>
      </c>
      <c r="E25" s="88">
        <f t="shared" si="3"/>
        <v>1.4339999999999997</v>
      </c>
      <c r="F25" s="88">
        <f t="shared" si="3"/>
        <v>1.3580000000000001</v>
      </c>
      <c r="G25" s="88">
        <f t="shared" si="3"/>
        <v>0.10299999999999999</v>
      </c>
      <c r="H25" s="88">
        <f t="shared" si="3"/>
        <v>0.73699999999999999</v>
      </c>
      <c r="I25" s="88">
        <f t="shared" si="3"/>
        <v>1.236</v>
      </c>
      <c r="J25" s="88">
        <f t="shared" si="3"/>
        <v>0.441</v>
      </c>
      <c r="K25" s="88">
        <f t="shared" si="3"/>
        <v>3.8180000000000005</v>
      </c>
      <c r="L25" s="88">
        <f t="shared" si="3"/>
        <v>2.0619999999999998</v>
      </c>
      <c r="M25" s="88">
        <f t="shared" si="3"/>
        <v>3.1030000000000002</v>
      </c>
      <c r="N25" s="88">
        <f t="shared" si="3"/>
        <v>2.448</v>
      </c>
      <c r="O25" s="88">
        <f t="shared" si="3"/>
        <v>2.0990000000000002</v>
      </c>
      <c r="P25" s="88">
        <f t="shared" si="3"/>
        <v>2.17</v>
      </c>
      <c r="Q25" s="88">
        <f t="shared" si="3"/>
        <v>3.923</v>
      </c>
      <c r="R25" s="88">
        <f t="shared" si="3"/>
        <v>3.5739999999999998</v>
      </c>
      <c r="S25" s="88">
        <f t="shared" si="3"/>
        <v>2.1110000000000002</v>
      </c>
      <c r="T25" s="88">
        <f t="shared" si="3"/>
        <v>1.462</v>
      </c>
      <c r="U25" s="88">
        <f t="shared" si="3"/>
        <v>1.865</v>
      </c>
      <c r="V25" s="88">
        <f t="shared" si="3"/>
        <v>1.92</v>
      </c>
      <c r="W25" s="88">
        <f t="shared" si="3"/>
        <v>1.026</v>
      </c>
      <c r="X25" s="88">
        <f t="shared" si="3"/>
        <v>2.8280000000000003</v>
      </c>
      <c r="Y25" s="88">
        <f t="shared" si="3"/>
        <v>1.6539999999999999</v>
      </c>
      <c r="Z25" s="89" t="str">
        <f t="shared" si="3"/>
        <v/>
      </c>
      <c r="AA25" s="90">
        <f>SUM(AA19:AA24)</f>
        <v>43.687000000000005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85.69</v>
      </c>
      <c r="C29" s="77">
        <v>60.427999999999997</v>
      </c>
      <c r="D29" s="77">
        <v>202.197</v>
      </c>
      <c r="E29" s="77">
        <v>225.267</v>
      </c>
      <c r="F29" s="77">
        <v>249.75700000000001</v>
      </c>
      <c r="G29" s="77">
        <v>180.595</v>
      </c>
      <c r="H29" s="77">
        <v>168.858</v>
      </c>
      <c r="I29" s="77">
        <v>204.624</v>
      </c>
      <c r="J29" s="77">
        <v>205.078</v>
      </c>
      <c r="K29" s="77">
        <v>195.821</v>
      </c>
      <c r="L29" s="77">
        <v>232.102</v>
      </c>
      <c r="M29" s="77">
        <v>168.131</v>
      </c>
      <c r="N29" s="77">
        <v>163.46</v>
      </c>
      <c r="O29" s="77">
        <v>157.03899999999999</v>
      </c>
      <c r="P29" s="77">
        <v>147.46799999999999</v>
      </c>
      <c r="Q29" s="77">
        <v>195.923</v>
      </c>
      <c r="R29" s="77">
        <v>41.600999999999999</v>
      </c>
      <c r="S29" s="77">
        <v>37.110999999999997</v>
      </c>
      <c r="T29" s="77">
        <v>50.595999999999997</v>
      </c>
      <c r="U29" s="77">
        <v>29.864999999999998</v>
      </c>
      <c r="V29" s="77">
        <v>29.92</v>
      </c>
      <c r="W29" s="77">
        <v>27.026</v>
      </c>
      <c r="X29" s="77">
        <v>5.3090000000000002</v>
      </c>
      <c r="Y29" s="77">
        <v>5.3470000000000004</v>
      </c>
      <c r="Z29" s="78"/>
      <c r="AA29" s="79">
        <f>SUM(B29:Z29)</f>
        <v>3069.2129999999993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85.69</v>
      </c>
      <c r="C31" s="62">
        <f t="shared" ref="C31:Z31" si="4">IF(LEN(C$2)&gt;0,SUM(C28:C30),"")</f>
        <v>60.427999999999997</v>
      </c>
      <c r="D31" s="62">
        <f t="shared" si="4"/>
        <v>202.197</v>
      </c>
      <c r="E31" s="62">
        <f t="shared" si="4"/>
        <v>225.267</v>
      </c>
      <c r="F31" s="62">
        <f t="shared" si="4"/>
        <v>249.75700000000001</v>
      </c>
      <c r="G31" s="62">
        <f t="shared" si="4"/>
        <v>180.595</v>
      </c>
      <c r="H31" s="62">
        <f t="shared" si="4"/>
        <v>168.858</v>
      </c>
      <c r="I31" s="62">
        <f t="shared" si="4"/>
        <v>204.624</v>
      </c>
      <c r="J31" s="62">
        <f t="shared" si="4"/>
        <v>205.078</v>
      </c>
      <c r="K31" s="62">
        <f t="shared" si="4"/>
        <v>195.821</v>
      </c>
      <c r="L31" s="62">
        <f t="shared" si="4"/>
        <v>232.102</v>
      </c>
      <c r="M31" s="62">
        <f t="shared" si="4"/>
        <v>168.131</v>
      </c>
      <c r="N31" s="62">
        <f t="shared" si="4"/>
        <v>163.46</v>
      </c>
      <c r="O31" s="62">
        <f t="shared" si="4"/>
        <v>157.03899999999999</v>
      </c>
      <c r="P31" s="62">
        <f t="shared" si="4"/>
        <v>147.46799999999999</v>
      </c>
      <c r="Q31" s="62">
        <f t="shared" si="4"/>
        <v>195.923</v>
      </c>
      <c r="R31" s="62">
        <f t="shared" si="4"/>
        <v>41.600999999999999</v>
      </c>
      <c r="S31" s="62">
        <f t="shared" si="4"/>
        <v>37.110999999999997</v>
      </c>
      <c r="T31" s="62">
        <f t="shared" si="4"/>
        <v>50.595999999999997</v>
      </c>
      <c r="U31" s="62">
        <f t="shared" si="4"/>
        <v>29.864999999999998</v>
      </c>
      <c r="V31" s="62">
        <f t="shared" si="4"/>
        <v>29.92</v>
      </c>
      <c r="W31" s="62">
        <f t="shared" si="4"/>
        <v>27.026</v>
      </c>
      <c r="X31" s="62">
        <f t="shared" si="4"/>
        <v>5.3090000000000002</v>
      </c>
      <c r="Y31" s="62">
        <f t="shared" si="4"/>
        <v>5.3470000000000004</v>
      </c>
      <c r="Z31" s="63" t="str">
        <f t="shared" si="4"/>
        <v/>
      </c>
      <c r="AA31" s="64">
        <f>SUM(AA28:AA30)</f>
        <v>3069.2129999999993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85.69</v>
      </c>
      <c r="C51" s="88">
        <f t="shared" si="10"/>
        <v>60.427999999999997</v>
      </c>
      <c r="D51" s="88">
        <f t="shared" si="10"/>
        <v>202.197</v>
      </c>
      <c r="E51" s="88">
        <f t="shared" si="10"/>
        <v>225.267</v>
      </c>
      <c r="F51" s="88">
        <f t="shared" si="10"/>
        <v>249.75700000000001</v>
      </c>
      <c r="G51" s="88">
        <f t="shared" si="10"/>
        <v>180.595</v>
      </c>
      <c r="H51" s="88">
        <f t="shared" si="10"/>
        <v>168.858</v>
      </c>
      <c r="I51" s="88">
        <f t="shared" si="10"/>
        <v>204.624</v>
      </c>
      <c r="J51" s="88">
        <f t="shared" si="10"/>
        <v>205.078</v>
      </c>
      <c r="K51" s="88">
        <f t="shared" si="10"/>
        <v>195.821</v>
      </c>
      <c r="L51" s="88">
        <f t="shared" si="10"/>
        <v>232.102</v>
      </c>
      <c r="M51" s="88">
        <f t="shared" si="10"/>
        <v>168.131</v>
      </c>
      <c r="N51" s="88">
        <f t="shared" si="10"/>
        <v>163.46</v>
      </c>
      <c r="O51" s="88">
        <f t="shared" si="10"/>
        <v>157.03899999999999</v>
      </c>
      <c r="P51" s="88">
        <f t="shared" si="10"/>
        <v>147.46799999999996</v>
      </c>
      <c r="Q51" s="88">
        <f t="shared" si="10"/>
        <v>195.923</v>
      </c>
      <c r="R51" s="88">
        <f t="shared" si="10"/>
        <v>41.600999999999999</v>
      </c>
      <c r="S51" s="88">
        <f t="shared" si="10"/>
        <v>37.110999999999997</v>
      </c>
      <c r="T51" s="88">
        <f t="shared" si="10"/>
        <v>50.596000000000004</v>
      </c>
      <c r="U51" s="88">
        <f t="shared" si="10"/>
        <v>29.864999999999998</v>
      </c>
      <c r="V51" s="88">
        <f t="shared" si="10"/>
        <v>29.92</v>
      </c>
      <c r="W51" s="88">
        <f t="shared" si="10"/>
        <v>27.026</v>
      </c>
      <c r="X51" s="88">
        <f t="shared" si="10"/>
        <v>5.3090000000000002</v>
      </c>
      <c r="Y51" s="88">
        <f t="shared" si="10"/>
        <v>5.3469999999999995</v>
      </c>
      <c r="Z51" s="89" t="str">
        <f t="shared" si="10"/>
        <v/>
      </c>
      <c r="AA51" s="105">
        <f>SUM(B51:Z51)</f>
        <v>3069.2129999999993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85.690000000000026</v>
      </c>
      <c r="C4" s="18">
        <v>60.428000000000004</v>
      </c>
      <c r="D4" s="18">
        <v>202.19700000000003</v>
      </c>
      <c r="E4" s="18">
        <v>225.26</v>
      </c>
      <c r="F4" s="18">
        <v>249.72499999999997</v>
      </c>
      <c r="G4" s="18">
        <v>180.57500000000002</v>
      </c>
      <c r="H4" s="18">
        <v>168.85299999999998</v>
      </c>
      <c r="I4" s="18">
        <v>204.661</v>
      </c>
      <c r="J4" s="18">
        <v>205.036</v>
      </c>
      <c r="K4" s="18">
        <v>195.82099999999997</v>
      </c>
      <c r="L4" s="18">
        <v>232.10199999999998</v>
      </c>
      <c r="M4" s="18">
        <v>168.131</v>
      </c>
      <c r="N4" s="18">
        <v>163.43099999999998</v>
      </c>
      <c r="O4" s="18">
        <v>157.03900000000002</v>
      </c>
      <c r="P4" s="18">
        <v>147.46799999999996</v>
      </c>
      <c r="Q4" s="18">
        <v>195.91799999999998</v>
      </c>
      <c r="R4" s="18">
        <v>41.641999999999996</v>
      </c>
      <c r="S4" s="18">
        <v>37.110999999999997</v>
      </c>
      <c r="T4" s="18">
        <v>50.596000000000004</v>
      </c>
      <c r="U4" s="18">
        <v>29.864999999999995</v>
      </c>
      <c r="V4" s="18">
        <v>29.92</v>
      </c>
      <c r="W4" s="18">
        <v>27.026000000000003</v>
      </c>
      <c r="X4" s="18">
        <v>5.3090000000000002</v>
      </c>
      <c r="Y4" s="18">
        <v>5.3469999999999995</v>
      </c>
      <c r="Z4" s="19"/>
      <c r="AA4" s="20">
        <f>SUM(B4:Z4)</f>
        <v>3069.1509999999998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309.16000000000003</v>
      </c>
      <c r="C7" s="28">
        <v>296.44</v>
      </c>
      <c r="D7" s="28">
        <v>291.73</v>
      </c>
      <c r="E7" s="28">
        <v>300.89999999999998</v>
      </c>
      <c r="F7" s="28">
        <v>302.14</v>
      </c>
      <c r="G7" s="28">
        <v>302.14</v>
      </c>
      <c r="H7" s="28">
        <v>298.66000000000003</v>
      </c>
      <c r="I7" s="28">
        <v>318.95</v>
      </c>
      <c r="J7" s="28">
        <v>320.10000000000002</v>
      </c>
      <c r="K7" s="28">
        <v>301.5</v>
      </c>
      <c r="L7" s="28">
        <v>281.66000000000003</v>
      </c>
      <c r="M7" s="28">
        <v>273.01</v>
      </c>
      <c r="N7" s="28">
        <v>273</v>
      </c>
      <c r="O7" s="28">
        <v>246.68</v>
      </c>
      <c r="P7" s="28">
        <v>250.64</v>
      </c>
      <c r="Q7" s="28">
        <v>254.93</v>
      </c>
      <c r="R7" s="28">
        <v>280</v>
      </c>
      <c r="S7" s="28">
        <v>263.69</v>
      </c>
      <c r="T7" s="28">
        <v>266.14</v>
      </c>
      <c r="U7" s="28">
        <v>310.95999999999998</v>
      </c>
      <c r="V7" s="28">
        <v>323.89999999999998</v>
      </c>
      <c r="W7" s="28">
        <v>319.45</v>
      </c>
      <c r="X7" s="28">
        <v>324.02</v>
      </c>
      <c r="Y7" s="28">
        <v>298.60000000000002</v>
      </c>
      <c r="Z7" s="29"/>
      <c r="AA7" s="30">
        <f>IF(SUM(B7:Z7)&lt;&gt;0,AVERAGEIF(B7:Z7,"&lt;&gt;"""),"")</f>
        <v>292.01666666666665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135</v>
      </c>
      <c r="G12" s="52"/>
      <c r="H12" s="52"/>
      <c r="I12" s="52"/>
      <c r="J12" s="52"/>
      <c r="K12" s="52"/>
      <c r="L12" s="52">
        <v>116.91200000000001</v>
      </c>
      <c r="M12" s="52">
        <v>84.106999999999999</v>
      </c>
      <c r="N12" s="52">
        <v>82</v>
      </c>
      <c r="O12" s="52">
        <v>16.248999999999999</v>
      </c>
      <c r="P12" s="52">
        <v>43.353999999999999</v>
      </c>
      <c r="Q12" s="52">
        <v>39.54</v>
      </c>
      <c r="R12" s="52"/>
      <c r="S12" s="52">
        <v>10.462999999999999</v>
      </c>
      <c r="T12" s="52"/>
      <c r="U12" s="52"/>
      <c r="V12" s="52"/>
      <c r="W12" s="52"/>
      <c r="X12" s="52"/>
      <c r="Y12" s="52"/>
      <c r="Z12" s="53"/>
      <c r="AA12" s="54">
        <f t="shared" si="0"/>
        <v>527.625</v>
      </c>
    </row>
    <row r="13" spans="1:27" ht="24.95" customHeight="1" x14ac:dyDescent="0.2">
      <c r="A13" s="50" t="s">
        <v>9</v>
      </c>
      <c r="B13" s="51">
        <v>64.299000000000007</v>
      </c>
      <c r="C13" s="52">
        <v>40</v>
      </c>
      <c r="D13" s="52">
        <v>84.656000000000006</v>
      </c>
      <c r="E13" s="52"/>
      <c r="F13" s="52"/>
      <c r="G13" s="52"/>
      <c r="H13" s="52"/>
      <c r="I13" s="52"/>
      <c r="J13" s="52"/>
      <c r="K13" s="52"/>
      <c r="L13" s="52">
        <v>81.828999999999994</v>
      </c>
      <c r="M13" s="52">
        <v>40</v>
      </c>
      <c r="N13" s="52">
        <v>40</v>
      </c>
      <c r="O13" s="52"/>
      <c r="P13" s="52"/>
      <c r="Q13" s="52"/>
      <c r="R13" s="52"/>
      <c r="S13" s="52"/>
      <c r="T13" s="52">
        <v>26</v>
      </c>
      <c r="U13" s="52">
        <v>10.737</v>
      </c>
      <c r="V13" s="52">
        <v>9.6140000000000008</v>
      </c>
      <c r="W13" s="52">
        <v>13.15</v>
      </c>
      <c r="X13" s="52"/>
      <c r="Y13" s="52"/>
      <c r="Z13" s="53"/>
      <c r="AA13" s="54">
        <f t="shared" si="0"/>
        <v>410.28499999999997</v>
      </c>
    </row>
    <row r="14" spans="1:27" ht="24.95" customHeight="1" x14ac:dyDescent="0.2">
      <c r="A14" s="55" t="s">
        <v>10</v>
      </c>
      <c r="B14" s="56">
        <v>17.899000000000001</v>
      </c>
      <c r="C14" s="57">
        <v>7.919999999999999</v>
      </c>
      <c r="D14" s="57">
        <v>21.309000000000001</v>
      </c>
      <c r="E14" s="57"/>
      <c r="F14" s="57"/>
      <c r="G14" s="57"/>
      <c r="H14" s="57">
        <v>1.0999999999999999E-2</v>
      </c>
      <c r="I14" s="57"/>
      <c r="J14" s="57"/>
      <c r="K14" s="57">
        <v>14.712999999999999</v>
      </c>
      <c r="L14" s="57">
        <v>17.654000000000003</v>
      </c>
      <c r="M14" s="57">
        <v>18.580000000000002</v>
      </c>
      <c r="N14" s="57">
        <v>12.364000000000001</v>
      </c>
      <c r="O14" s="57">
        <v>21.927</v>
      </c>
      <c r="P14" s="57">
        <v>21.872</v>
      </c>
      <c r="Q14" s="57">
        <v>9.7810000000000006</v>
      </c>
      <c r="R14" s="57">
        <v>9.4580000000000002</v>
      </c>
      <c r="S14" s="57">
        <v>16.920000000000002</v>
      </c>
      <c r="T14" s="57">
        <v>15.671999999999999</v>
      </c>
      <c r="U14" s="57">
        <v>5.7010000000000005</v>
      </c>
      <c r="V14" s="57">
        <v>8.2840000000000007</v>
      </c>
      <c r="W14" s="57">
        <v>6.0779999999999994</v>
      </c>
      <c r="X14" s="57">
        <v>2.4929999999999999</v>
      </c>
      <c r="Y14" s="57"/>
      <c r="Z14" s="58"/>
      <c r="AA14" s="59">
        <f t="shared" si="0"/>
        <v>228.636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82.198000000000008</v>
      </c>
      <c r="C16" s="62">
        <f t="shared" ref="C16:Z16" si="1">IF(LEN(C$2)&gt;0,SUM(C10:C15),"")</f>
        <v>47.92</v>
      </c>
      <c r="D16" s="62">
        <f t="shared" si="1"/>
        <v>105.965</v>
      </c>
      <c r="E16" s="62">
        <f t="shared" si="1"/>
        <v>0</v>
      </c>
      <c r="F16" s="62">
        <f t="shared" si="1"/>
        <v>135</v>
      </c>
      <c r="G16" s="62">
        <f t="shared" si="1"/>
        <v>0</v>
      </c>
      <c r="H16" s="62">
        <f t="shared" si="1"/>
        <v>1.0999999999999999E-2</v>
      </c>
      <c r="I16" s="62">
        <f t="shared" si="1"/>
        <v>0</v>
      </c>
      <c r="J16" s="62">
        <f t="shared" si="1"/>
        <v>0</v>
      </c>
      <c r="K16" s="62">
        <f t="shared" si="1"/>
        <v>14.712999999999999</v>
      </c>
      <c r="L16" s="62">
        <f t="shared" si="1"/>
        <v>216.39499999999998</v>
      </c>
      <c r="M16" s="62">
        <f t="shared" si="1"/>
        <v>142.68700000000001</v>
      </c>
      <c r="N16" s="62">
        <f t="shared" si="1"/>
        <v>134.364</v>
      </c>
      <c r="O16" s="62">
        <f t="shared" si="1"/>
        <v>38.176000000000002</v>
      </c>
      <c r="P16" s="62">
        <f t="shared" si="1"/>
        <v>65.225999999999999</v>
      </c>
      <c r="Q16" s="62">
        <f t="shared" si="1"/>
        <v>49.320999999999998</v>
      </c>
      <c r="R16" s="62">
        <f t="shared" si="1"/>
        <v>9.4580000000000002</v>
      </c>
      <c r="S16" s="62">
        <f t="shared" si="1"/>
        <v>27.383000000000003</v>
      </c>
      <c r="T16" s="62">
        <f t="shared" si="1"/>
        <v>41.671999999999997</v>
      </c>
      <c r="U16" s="62">
        <f t="shared" si="1"/>
        <v>16.438000000000002</v>
      </c>
      <c r="V16" s="62">
        <f t="shared" si="1"/>
        <v>17.898000000000003</v>
      </c>
      <c r="W16" s="62">
        <f t="shared" si="1"/>
        <v>19.228000000000002</v>
      </c>
      <c r="X16" s="62">
        <f t="shared" si="1"/>
        <v>2.4929999999999999</v>
      </c>
      <c r="Y16" s="62">
        <f t="shared" si="1"/>
        <v>0</v>
      </c>
      <c r="Z16" s="63" t="str">
        <f t="shared" si="1"/>
        <v/>
      </c>
      <c r="AA16" s="64">
        <f>SUM(AA10:AA15)</f>
        <v>1166.546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4.9569999999999999</v>
      </c>
      <c r="D20" s="77">
        <v>4.8639999999999999</v>
      </c>
      <c r="E20" s="77">
        <v>0.623</v>
      </c>
      <c r="F20" s="77">
        <v>0.628</v>
      </c>
      <c r="G20" s="77">
        <v>0.63100000000000001</v>
      </c>
      <c r="H20" s="77">
        <v>0.89600000000000002</v>
      </c>
      <c r="I20" s="77">
        <v>1.76</v>
      </c>
      <c r="J20" s="77">
        <v>0.95799999999999996</v>
      </c>
      <c r="K20" s="77">
        <v>3.5190000000000001</v>
      </c>
      <c r="L20" s="77">
        <v>2.6230000000000002</v>
      </c>
      <c r="M20" s="77">
        <v>8.6690000000000005</v>
      </c>
      <c r="N20" s="77">
        <v>8.6109999999999989</v>
      </c>
      <c r="O20" s="77">
        <v>4.617</v>
      </c>
      <c r="P20" s="77">
        <v>4.3789999999999996</v>
      </c>
      <c r="Q20" s="77">
        <v>4.1689999999999996</v>
      </c>
      <c r="R20" s="77">
        <v>6.1150000000000002</v>
      </c>
      <c r="S20" s="77">
        <v>2.38</v>
      </c>
      <c r="T20" s="77">
        <v>2.4359999999999999</v>
      </c>
      <c r="U20" s="77">
        <v>2.3680000000000003</v>
      </c>
      <c r="V20" s="77">
        <v>1.4769999999999999</v>
      </c>
      <c r="W20" s="77">
        <v>0.60199999999999998</v>
      </c>
      <c r="X20" s="77">
        <v>0.54300000000000004</v>
      </c>
      <c r="Y20" s="77">
        <v>0.43</v>
      </c>
      <c r="Z20" s="78"/>
      <c r="AA20" s="79">
        <f t="shared" si="2"/>
        <v>68.25500000000001</v>
      </c>
    </row>
    <row r="21" spans="1:27" ht="24.95" customHeight="1" x14ac:dyDescent="0.2">
      <c r="A21" s="75" t="s">
        <v>16</v>
      </c>
      <c r="B21" s="80">
        <v>3.492</v>
      </c>
      <c r="C21" s="81">
        <v>7.5510000000000002</v>
      </c>
      <c r="D21" s="81">
        <v>8.8680000000000003</v>
      </c>
      <c r="E21" s="81">
        <v>2.7370000000000001</v>
      </c>
      <c r="F21" s="81">
        <v>4.5970000000000004</v>
      </c>
      <c r="G21" s="81">
        <v>9.9439999999999991</v>
      </c>
      <c r="H21" s="81">
        <v>13.346</v>
      </c>
      <c r="I21" s="81">
        <v>7.601</v>
      </c>
      <c r="J21" s="81">
        <v>10.077999999999999</v>
      </c>
      <c r="K21" s="81">
        <v>13.789</v>
      </c>
      <c r="L21" s="81">
        <v>13.084000000000001</v>
      </c>
      <c r="M21" s="81">
        <v>16.775000000000002</v>
      </c>
      <c r="N21" s="81">
        <v>18.555999999999997</v>
      </c>
      <c r="O21" s="81">
        <v>10.646000000000001</v>
      </c>
      <c r="P21" s="81">
        <v>12.062999999999999</v>
      </c>
      <c r="Q21" s="81">
        <v>11.827999999999999</v>
      </c>
      <c r="R21" s="81">
        <v>15.568999999999999</v>
      </c>
      <c r="S21" s="81">
        <v>7.3480000000000008</v>
      </c>
      <c r="T21" s="81">
        <v>6.4879999999999995</v>
      </c>
      <c r="U21" s="81">
        <v>11.059000000000001</v>
      </c>
      <c r="V21" s="81">
        <v>10.545</v>
      </c>
      <c r="W21" s="81">
        <v>7.1959999999999997</v>
      </c>
      <c r="X21" s="81">
        <v>2.2730000000000001</v>
      </c>
      <c r="Y21" s="81">
        <v>4.9169999999999998</v>
      </c>
      <c r="Z21" s="78"/>
      <c r="AA21" s="79">
        <f t="shared" si="2"/>
        <v>230.35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3.492</v>
      </c>
      <c r="C25" s="88">
        <f t="shared" si="3"/>
        <v>12.507999999999999</v>
      </c>
      <c r="D25" s="88">
        <f t="shared" si="3"/>
        <v>13.731999999999999</v>
      </c>
      <c r="E25" s="88">
        <f t="shared" si="3"/>
        <v>3.3600000000000003</v>
      </c>
      <c r="F25" s="88">
        <f t="shared" si="3"/>
        <v>5.2250000000000005</v>
      </c>
      <c r="G25" s="88">
        <f t="shared" si="3"/>
        <v>10.574999999999999</v>
      </c>
      <c r="H25" s="88">
        <f t="shared" si="3"/>
        <v>14.242000000000001</v>
      </c>
      <c r="I25" s="88">
        <f t="shared" si="3"/>
        <v>9.3610000000000007</v>
      </c>
      <c r="J25" s="88">
        <f t="shared" si="3"/>
        <v>11.036</v>
      </c>
      <c r="K25" s="88">
        <f t="shared" si="3"/>
        <v>17.308</v>
      </c>
      <c r="L25" s="88">
        <f t="shared" si="3"/>
        <v>15.707000000000001</v>
      </c>
      <c r="M25" s="88">
        <f t="shared" si="3"/>
        <v>25.444000000000003</v>
      </c>
      <c r="N25" s="88">
        <f t="shared" si="3"/>
        <v>27.166999999999994</v>
      </c>
      <c r="O25" s="88">
        <f t="shared" si="3"/>
        <v>15.263000000000002</v>
      </c>
      <c r="P25" s="88">
        <f t="shared" si="3"/>
        <v>16.442</v>
      </c>
      <c r="Q25" s="88">
        <f t="shared" si="3"/>
        <v>15.997</v>
      </c>
      <c r="R25" s="88">
        <f t="shared" si="3"/>
        <v>21.683999999999997</v>
      </c>
      <c r="S25" s="88">
        <f t="shared" si="3"/>
        <v>9.7280000000000015</v>
      </c>
      <c r="T25" s="88">
        <f t="shared" si="3"/>
        <v>8.9239999999999995</v>
      </c>
      <c r="U25" s="88">
        <f t="shared" si="3"/>
        <v>13.427000000000001</v>
      </c>
      <c r="V25" s="88">
        <f t="shared" si="3"/>
        <v>12.022</v>
      </c>
      <c r="W25" s="88">
        <f t="shared" si="3"/>
        <v>7.798</v>
      </c>
      <c r="X25" s="88">
        <f t="shared" si="3"/>
        <v>2.8160000000000003</v>
      </c>
      <c r="Y25" s="88">
        <f t="shared" si="3"/>
        <v>5.3469999999999995</v>
      </c>
      <c r="Z25" s="89">
        <f t="shared" si="3"/>
        <v>0</v>
      </c>
      <c r="AA25" s="90">
        <f t="shared" si="3"/>
        <v>298.60500000000002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85.69</v>
      </c>
      <c r="C29" s="77">
        <v>60.427999999999997</v>
      </c>
      <c r="D29" s="77">
        <v>119.697</v>
      </c>
      <c r="E29" s="77">
        <v>3.36</v>
      </c>
      <c r="F29" s="77">
        <v>140.22499999999999</v>
      </c>
      <c r="G29" s="77">
        <v>10.574999999999999</v>
      </c>
      <c r="H29" s="77">
        <v>14.253</v>
      </c>
      <c r="I29" s="77">
        <v>9.3610000000000007</v>
      </c>
      <c r="J29" s="77">
        <v>11.036</v>
      </c>
      <c r="K29" s="77">
        <v>32.021000000000001</v>
      </c>
      <c r="L29" s="77">
        <v>232.102</v>
      </c>
      <c r="M29" s="77">
        <v>168.131</v>
      </c>
      <c r="N29" s="77">
        <v>161.53100000000001</v>
      </c>
      <c r="O29" s="77">
        <v>53.439</v>
      </c>
      <c r="P29" s="77">
        <v>81.668000000000006</v>
      </c>
      <c r="Q29" s="77">
        <v>65.317999999999998</v>
      </c>
      <c r="R29" s="77">
        <v>31.141999999999999</v>
      </c>
      <c r="S29" s="77">
        <v>37.110999999999997</v>
      </c>
      <c r="T29" s="77">
        <v>50.595999999999997</v>
      </c>
      <c r="U29" s="77">
        <v>29.864999999999998</v>
      </c>
      <c r="V29" s="77">
        <v>29.92</v>
      </c>
      <c r="W29" s="77">
        <v>27.026</v>
      </c>
      <c r="X29" s="77">
        <v>5.3090000000000002</v>
      </c>
      <c r="Y29" s="77">
        <v>5.3470000000000004</v>
      </c>
      <c r="Z29" s="78"/>
      <c r="AA29" s="79">
        <f>SUM(B29:Z29)</f>
        <v>1465.1510000000001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85.69</v>
      </c>
      <c r="C31" s="62">
        <f t="shared" si="4"/>
        <v>60.427999999999997</v>
      </c>
      <c r="D31" s="62">
        <f t="shared" si="4"/>
        <v>119.697</v>
      </c>
      <c r="E31" s="62">
        <f t="shared" si="4"/>
        <v>3.36</v>
      </c>
      <c r="F31" s="62">
        <f t="shared" si="4"/>
        <v>140.22499999999999</v>
      </c>
      <c r="G31" s="62">
        <f t="shared" si="4"/>
        <v>10.574999999999999</v>
      </c>
      <c r="H31" s="62">
        <f t="shared" si="4"/>
        <v>14.253</v>
      </c>
      <c r="I31" s="62">
        <f t="shared" si="4"/>
        <v>9.3610000000000007</v>
      </c>
      <c r="J31" s="62">
        <f t="shared" si="4"/>
        <v>11.036</v>
      </c>
      <c r="K31" s="62">
        <f t="shared" si="4"/>
        <v>32.021000000000001</v>
      </c>
      <c r="L31" s="62">
        <f t="shared" si="4"/>
        <v>232.102</v>
      </c>
      <c r="M31" s="62">
        <f t="shared" si="4"/>
        <v>168.131</v>
      </c>
      <c r="N31" s="62">
        <f t="shared" si="4"/>
        <v>161.53100000000001</v>
      </c>
      <c r="O31" s="62">
        <f t="shared" si="4"/>
        <v>53.439</v>
      </c>
      <c r="P31" s="62">
        <f t="shared" si="4"/>
        <v>81.668000000000006</v>
      </c>
      <c r="Q31" s="62">
        <f t="shared" si="4"/>
        <v>65.317999999999998</v>
      </c>
      <c r="R31" s="62">
        <f t="shared" si="4"/>
        <v>31.141999999999999</v>
      </c>
      <c r="S31" s="62">
        <f t="shared" si="4"/>
        <v>37.110999999999997</v>
      </c>
      <c r="T31" s="62">
        <f t="shared" si="4"/>
        <v>50.595999999999997</v>
      </c>
      <c r="U31" s="62">
        <f t="shared" si="4"/>
        <v>29.864999999999998</v>
      </c>
      <c r="V31" s="62">
        <f t="shared" si="4"/>
        <v>29.92</v>
      </c>
      <c r="W31" s="62">
        <f t="shared" si="4"/>
        <v>27.026</v>
      </c>
      <c r="X31" s="62">
        <f t="shared" si="4"/>
        <v>5.3090000000000002</v>
      </c>
      <c r="Y31" s="62">
        <f t="shared" si="4"/>
        <v>5.3470000000000004</v>
      </c>
      <c r="Z31" s="63">
        <f t="shared" si="4"/>
        <v>0</v>
      </c>
      <c r="AA31" s="64">
        <f t="shared" si="4"/>
        <v>1465.1510000000001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82.5</v>
      </c>
      <c r="E38" s="99">
        <v>221.9</v>
      </c>
      <c r="F38" s="99">
        <v>109.5</v>
      </c>
      <c r="G38" s="99">
        <v>170</v>
      </c>
      <c r="H38" s="99">
        <v>154.6</v>
      </c>
      <c r="I38" s="99">
        <v>195.3</v>
      </c>
      <c r="J38" s="99">
        <v>194</v>
      </c>
      <c r="K38" s="99">
        <v>163.80000000000001</v>
      </c>
      <c r="L38" s="99"/>
      <c r="M38" s="99"/>
      <c r="N38" s="99">
        <v>1.9</v>
      </c>
      <c r="O38" s="99">
        <v>103.6</v>
      </c>
      <c r="P38" s="99">
        <v>65.8</v>
      </c>
      <c r="Q38" s="99">
        <v>130.6</v>
      </c>
      <c r="R38" s="99">
        <v>10.5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1603.9999999999998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82.5</v>
      </c>
      <c r="E39" s="88">
        <f t="shared" si="6"/>
        <v>221.9</v>
      </c>
      <c r="F39" s="88">
        <f t="shared" si="6"/>
        <v>109.5</v>
      </c>
      <c r="G39" s="88">
        <f t="shared" si="6"/>
        <v>170</v>
      </c>
      <c r="H39" s="88">
        <f t="shared" si="6"/>
        <v>154.6</v>
      </c>
      <c r="I39" s="88">
        <f t="shared" si="6"/>
        <v>195.3</v>
      </c>
      <c r="J39" s="88">
        <f t="shared" si="6"/>
        <v>194</v>
      </c>
      <c r="K39" s="88">
        <f t="shared" si="6"/>
        <v>163.80000000000001</v>
      </c>
      <c r="L39" s="88">
        <f t="shared" si="6"/>
        <v>0</v>
      </c>
      <c r="M39" s="88">
        <f t="shared" si="6"/>
        <v>0</v>
      </c>
      <c r="N39" s="88">
        <f t="shared" si="6"/>
        <v>1.9</v>
      </c>
      <c r="O39" s="88">
        <f t="shared" si="6"/>
        <v>103.6</v>
      </c>
      <c r="P39" s="88">
        <f t="shared" si="6"/>
        <v>65.8</v>
      </c>
      <c r="Q39" s="88">
        <f t="shared" si="6"/>
        <v>130.6</v>
      </c>
      <c r="R39" s="88">
        <f t="shared" si="6"/>
        <v>10.5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1603.9999999999998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82.5</v>
      </c>
      <c r="E46" s="99">
        <v>221.9</v>
      </c>
      <c r="F46" s="99">
        <v>109.5</v>
      </c>
      <c r="G46" s="99">
        <v>170</v>
      </c>
      <c r="H46" s="99">
        <v>154.6</v>
      </c>
      <c r="I46" s="99">
        <v>195.3</v>
      </c>
      <c r="J46" s="99">
        <v>194</v>
      </c>
      <c r="K46" s="99">
        <v>163.80000000000001</v>
      </c>
      <c r="L46" s="99"/>
      <c r="M46" s="99"/>
      <c r="N46" s="99">
        <v>1.9</v>
      </c>
      <c r="O46" s="99">
        <v>103.6</v>
      </c>
      <c r="P46" s="99">
        <v>65.8</v>
      </c>
      <c r="Q46" s="99">
        <v>130.6</v>
      </c>
      <c r="R46" s="99">
        <v>10.5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1603.9999999999998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82.5</v>
      </c>
      <c r="E48" s="88">
        <f t="shared" si="8"/>
        <v>221.9</v>
      </c>
      <c r="F48" s="88">
        <f t="shared" si="8"/>
        <v>109.5</v>
      </c>
      <c r="G48" s="88">
        <f t="shared" si="8"/>
        <v>170</v>
      </c>
      <c r="H48" s="88">
        <f t="shared" si="8"/>
        <v>154.6</v>
      </c>
      <c r="I48" s="88">
        <f t="shared" si="8"/>
        <v>195.3</v>
      </c>
      <c r="J48" s="88">
        <f t="shared" si="8"/>
        <v>194</v>
      </c>
      <c r="K48" s="88">
        <f t="shared" si="8"/>
        <v>163.80000000000001</v>
      </c>
      <c r="L48" s="88">
        <f t="shared" si="8"/>
        <v>0</v>
      </c>
      <c r="M48" s="88">
        <f t="shared" si="8"/>
        <v>0</v>
      </c>
      <c r="N48" s="88">
        <f t="shared" si="8"/>
        <v>1.9</v>
      </c>
      <c r="O48" s="88">
        <f t="shared" si="8"/>
        <v>103.6</v>
      </c>
      <c r="P48" s="88">
        <f t="shared" si="8"/>
        <v>65.8</v>
      </c>
      <c r="Q48" s="88">
        <f t="shared" si="8"/>
        <v>130.6</v>
      </c>
      <c r="R48" s="88">
        <f t="shared" si="8"/>
        <v>10.5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1603.9999999999998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85.690000000000012</v>
      </c>
      <c r="C51" s="88">
        <f t="shared" si="10"/>
        <v>60.427999999999997</v>
      </c>
      <c r="D51" s="88">
        <f t="shared" si="10"/>
        <v>202.197</v>
      </c>
      <c r="E51" s="88">
        <f t="shared" si="10"/>
        <v>225.26000000000002</v>
      </c>
      <c r="F51" s="88">
        <f t="shared" si="10"/>
        <v>249.72499999999999</v>
      </c>
      <c r="G51" s="88">
        <f t="shared" si="10"/>
        <v>180.57499999999999</v>
      </c>
      <c r="H51" s="88">
        <f t="shared" si="10"/>
        <v>168.85300000000001</v>
      </c>
      <c r="I51" s="88">
        <f t="shared" si="10"/>
        <v>204.661</v>
      </c>
      <c r="J51" s="88">
        <f t="shared" si="10"/>
        <v>205.036</v>
      </c>
      <c r="K51" s="88">
        <f t="shared" si="10"/>
        <v>195.82100000000003</v>
      </c>
      <c r="L51" s="88">
        <f t="shared" si="10"/>
        <v>232.10199999999998</v>
      </c>
      <c r="M51" s="88">
        <f t="shared" si="10"/>
        <v>168.13100000000003</v>
      </c>
      <c r="N51" s="88">
        <f t="shared" si="10"/>
        <v>163.43100000000001</v>
      </c>
      <c r="O51" s="88">
        <f t="shared" si="10"/>
        <v>157.03899999999999</v>
      </c>
      <c r="P51" s="88">
        <f t="shared" si="10"/>
        <v>147.46800000000002</v>
      </c>
      <c r="Q51" s="88">
        <f t="shared" si="10"/>
        <v>195.91800000000001</v>
      </c>
      <c r="R51" s="88">
        <f t="shared" si="10"/>
        <v>41.641999999999996</v>
      </c>
      <c r="S51" s="88">
        <f t="shared" si="10"/>
        <v>37.111000000000004</v>
      </c>
      <c r="T51" s="88">
        <f t="shared" si="10"/>
        <v>50.595999999999997</v>
      </c>
      <c r="U51" s="88">
        <f t="shared" si="10"/>
        <v>29.865000000000002</v>
      </c>
      <c r="V51" s="88">
        <f t="shared" si="10"/>
        <v>29.92</v>
      </c>
      <c r="W51" s="88">
        <f t="shared" si="10"/>
        <v>27.026000000000003</v>
      </c>
      <c r="X51" s="88">
        <f t="shared" si="10"/>
        <v>5.3090000000000002</v>
      </c>
      <c r="Y51" s="88">
        <f t="shared" si="10"/>
        <v>5.3469999999999995</v>
      </c>
      <c r="Z51" s="89">
        <f t="shared" si="10"/>
        <v>0</v>
      </c>
      <c r="AA51" s="105">
        <f>SUM(B51:Z51)</f>
        <v>3069.1509999999994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82.5</v>
      </c>
      <c r="E4" s="18">
        <v>221.9</v>
      </c>
      <c r="F4" s="18">
        <v>109.5</v>
      </c>
      <c r="G4" s="18">
        <v>170</v>
      </c>
      <c r="H4" s="18">
        <v>154.6</v>
      </c>
      <c r="I4" s="18">
        <v>195.3</v>
      </c>
      <c r="J4" s="18">
        <v>194</v>
      </c>
      <c r="K4" s="18">
        <v>163.80000000000001</v>
      </c>
      <c r="L4" s="18"/>
      <c r="M4" s="18"/>
      <c r="N4" s="18">
        <v>1.9</v>
      </c>
      <c r="O4" s="18">
        <v>103.6</v>
      </c>
      <c r="P4" s="18">
        <v>65.8</v>
      </c>
      <c r="Q4" s="18">
        <v>130.6</v>
      </c>
      <c r="R4" s="18">
        <v>10.5</v>
      </c>
      <c r="S4" s="18"/>
      <c r="T4" s="18"/>
      <c r="U4" s="18"/>
      <c r="V4" s="18"/>
      <c r="W4" s="18"/>
      <c r="X4" s="18"/>
      <c r="Y4" s="18"/>
      <c r="Z4" s="19"/>
      <c r="AA4" s="112">
        <f>SUM(B4:Z4)</f>
        <v>1603.9999999999998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309.16000000000003</v>
      </c>
      <c r="C7" s="118">
        <v>296.44</v>
      </c>
      <c r="D7" s="118">
        <v>291.73</v>
      </c>
      <c r="E7" s="118">
        <v>300.89999999999998</v>
      </c>
      <c r="F7" s="118">
        <v>302.14</v>
      </c>
      <c r="G7" s="118">
        <v>302.14</v>
      </c>
      <c r="H7" s="118">
        <v>298.66000000000003</v>
      </c>
      <c r="I7" s="118">
        <v>318.95</v>
      </c>
      <c r="J7" s="118">
        <v>320.10000000000002</v>
      </c>
      <c r="K7" s="118">
        <v>301.5</v>
      </c>
      <c r="L7" s="118">
        <v>281.66000000000003</v>
      </c>
      <c r="M7" s="118">
        <v>273.01</v>
      </c>
      <c r="N7" s="118">
        <v>273</v>
      </c>
      <c r="O7" s="118">
        <v>246.68</v>
      </c>
      <c r="P7" s="118">
        <v>250.64</v>
      </c>
      <c r="Q7" s="118">
        <v>254.93</v>
      </c>
      <c r="R7" s="118">
        <v>280</v>
      </c>
      <c r="S7" s="118">
        <v>263.69</v>
      </c>
      <c r="T7" s="118">
        <v>266.14</v>
      </c>
      <c r="U7" s="118">
        <v>310.95999999999998</v>
      </c>
      <c r="V7" s="118">
        <v>323.89999999999998</v>
      </c>
      <c r="W7" s="118">
        <v>319.45</v>
      </c>
      <c r="X7" s="118">
        <v>324.02</v>
      </c>
      <c r="Y7" s="118">
        <v>298.60000000000002</v>
      </c>
      <c r="Z7" s="119"/>
      <c r="AA7" s="120">
        <f>IF(SUM(B7:Z7)&lt;&gt;0,AVERAGEIF(B7:Z7,"&lt;&gt;"""),"")</f>
        <v>292.01666666666665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82.5</v>
      </c>
      <c r="E23" s="134">
        <v>221.9</v>
      </c>
      <c r="F23" s="134">
        <v>109.5</v>
      </c>
      <c r="G23" s="134">
        <v>170</v>
      </c>
      <c r="H23" s="134">
        <v>154.6</v>
      </c>
      <c r="I23" s="134">
        <v>195.3</v>
      </c>
      <c r="J23" s="134">
        <v>194</v>
      </c>
      <c r="K23" s="134">
        <v>163.80000000000001</v>
      </c>
      <c r="L23" s="134"/>
      <c r="M23" s="134"/>
      <c r="N23" s="134">
        <v>1.9</v>
      </c>
      <c r="O23" s="134">
        <v>103.6</v>
      </c>
      <c r="P23" s="134">
        <v>65.8</v>
      </c>
      <c r="Q23" s="134">
        <v>130.6</v>
      </c>
      <c r="R23" s="134">
        <v>10.5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1603.9999999999998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82.5</v>
      </c>
      <c r="E24" s="136">
        <f t="shared" si="3"/>
        <v>221.9</v>
      </c>
      <c r="F24" s="136">
        <f t="shared" si="3"/>
        <v>109.5</v>
      </c>
      <c r="G24" s="136">
        <f t="shared" si="3"/>
        <v>170</v>
      </c>
      <c r="H24" s="136">
        <f t="shared" si="3"/>
        <v>154.6</v>
      </c>
      <c r="I24" s="136">
        <f t="shared" si="3"/>
        <v>195.3</v>
      </c>
      <c r="J24" s="136">
        <f t="shared" si="3"/>
        <v>194</v>
      </c>
      <c r="K24" s="136">
        <f t="shared" si="3"/>
        <v>163.80000000000001</v>
      </c>
      <c r="L24" s="136">
        <f t="shared" si="3"/>
        <v>0</v>
      </c>
      <c r="M24" s="136">
        <f t="shared" si="3"/>
        <v>0</v>
      </c>
      <c r="N24" s="136">
        <f t="shared" si="3"/>
        <v>1.9</v>
      </c>
      <c r="O24" s="136">
        <f t="shared" si="3"/>
        <v>103.6</v>
      </c>
      <c r="P24" s="136">
        <f t="shared" si="3"/>
        <v>65.8</v>
      </c>
      <c r="Q24" s="136">
        <f t="shared" si="3"/>
        <v>130.6</v>
      </c>
      <c r="R24" s="136">
        <f t="shared" si="3"/>
        <v>10.5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1603.9999999999998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2022-06-24T13:16:18Z</dcterms:created>
  <dcterms:modified xsi:type="dcterms:W3CDTF">2022-06-24T13:16:19Z</dcterms:modified>
</cp:coreProperties>
</file>