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<sst xmlns="http://schemas.openxmlformats.org/spreadsheetml/2006/main" count="117" uniqueCount="53">
  <si>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23/06/2022 16:20:41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</si>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</sst>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13.147</c:v>
                </c:pt>
                <c:pt idx="6">
                  <c:v>29.904</c:v>
                </c:pt>
                <c:pt idx="7">
                  <c:v>37.930999999999997</c:v>
                </c:pt>
                <c:pt idx="8">
                  <c:v>20.696000000000002</c:v>
                </c:pt>
                <c:pt idx="9">
                  <c:v>36.744</c:v>
                </c:pt>
                <c:pt idx="10">
                  <c:v>43.389000000000003</c:v>
                </c:pt>
                <c:pt idx="11">
                  <c:v>35.224000000000004</c:v>
                </c:pt>
                <c:pt idx="12">
                  <c:v>29.637999999999998</c:v>
                </c:pt>
                <c:pt idx="13">
                  <c:v>18.106999999999999</c:v>
                </c:pt>
                <c:pt idx="14">
                  <c:v>19.268999999999998</c:v>
                </c:pt>
                <c:pt idx="15">
                  <c:v>39.807000000000002</c:v>
                </c:pt>
                <c:pt idx="16">
                  <c:v>51.576000000000001</c:v>
                </c:pt>
                <c:pt idx="17">
                  <c:v>36.37700000000001</c:v>
                </c:pt>
                <c:pt idx="18">
                  <c:v>36.645000000000003</c:v>
                </c:pt>
                <c:pt idx="19">
                  <c:v>57.516999999999996</c:v>
                </c:pt>
                <c:pt idx="20">
                  <c:v>60.533000000000008</c:v>
                </c:pt>
                <c:pt idx="21">
                  <c:v>29.808</c:v>
                </c:pt>
                <c:pt idx="22">
                  <c:v>55.481000000000002</c:v>
                </c:pt>
                <c:pt idx="23">
                  <c:v>156.03100000000001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2.9590000000000001</c:v>
                </c:pt>
                <c:pt idx="4">
                  <c:v>2.6989999999999998</c:v>
                </c:pt>
                <c:pt idx="5">
                  <c:v>1.76</c:v>
                </c:pt>
                <c:pt idx="7">
                  <c:v>8.0000000000000002E-3</c:v>
                </c:pt>
                <c:pt idx="9">
                  <c:v>2E-3</c:v>
                </c:pt>
                <c:pt idx="10">
                  <c:v>4.4999999999999998E-2</c:v>
                </c:pt>
                <c:pt idx="12">
                  <c:v>1.7999999999999999E-2</c:v>
                </c:pt>
                <c:pt idx="13">
                  <c:v>6.7000000000000004E-2</c:v>
                </c:pt>
                <c:pt idx="16">
                  <c:v>2.484</c:v>
                </c:pt>
                <c:pt idx="17">
                  <c:v>50.464000000000006</c:v>
                </c:pt>
                <c:pt idx="18">
                  <c:v>44.041999999999994</c:v>
                </c:pt>
                <c:pt idx="19">
                  <c:v>31.767999999999997</c:v>
                </c:pt>
                <c:pt idx="20">
                  <c:v>9.343</c:v>
                </c:pt>
                <c:pt idx="22">
                  <c:v>43.877999999999993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860600"/>
        <c:axId val="171860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42.497000000000007</c:v>
                </c:pt>
                <c:pt idx="1">
                  <c:v>41.338999999999992</c:v>
                </c:pt>
                <c:pt idx="2">
                  <c:v>24.477</c:v>
                </c:pt>
                <c:pt idx="3">
                  <c:v>13.068</c:v>
                </c:pt>
                <c:pt idx="4">
                  <c:v>14.715</c:v>
                </c:pt>
                <c:pt idx="5">
                  <c:v>7.2030000000000003</c:v>
                </c:pt>
                <c:pt idx="6">
                  <c:v>34.602000000000011</c:v>
                </c:pt>
                <c:pt idx="7">
                  <c:v>42.384</c:v>
                </c:pt>
                <c:pt idx="8">
                  <c:v>26.796000000000006</c:v>
                </c:pt>
                <c:pt idx="9">
                  <c:v>41.603999999999999</c:v>
                </c:pt>
                <c:pt idx="10">
                  <c:v>50.446999999999996</c:v>
                </c:pt>
                <c:pt idx="11">
                  <c:v>42.039999999999985</c:v>
                </c:pt>
                <c:pt idx="12">
                  <c:v>36.552000000000007</c:v>
                </c:pt>
                <c:pt idx="13">
                  <c:v>25.970000000000002</c:v>
                </c:pt>
                <c:pt idx="14">
                  <c:v>24.512</c:v>
                </c:pt>
                <c:pt idx="15">
                  <c:v>45.809000000000005</c:v>
                </c:pt>
                <c:pt idx="16">
                  <c:v>72.661000000000016</c:v>
                </c:pt>
                <c:pt idx="17">
                  <c:v>100.29800000000002</c:v>
                </c:pt>
                <c:pt idx="18">
                  <c:v>84.694999999999993</c:v>
                </c:pt>
                <c:pt idx="19">
                  <c:v>93.325000000000003</c:v>
                </c:pt>
                <c:pt idx="20">
                  <c:v>73.35899999999998</c:v>
                </c:pt>
                <c:pt idx="21">
                  <c:v>42.179000000000002</c:v>
                </c:pt>
                <c:pt idx="22">
                  <c:v>120.96599999999999</c:v>
                </c:pt>
                <c:pt idx="23">
                  <c:v>167.70199999999997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60600"/>
        <c:axId val="171860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210.7</c:v>
                </c:pt>
                <c:pt idx="1">
                  <c:v>204.56</c:v>
                </c:pt>
                <c:pt idx="2">
                  <c:v>212</c:v>
                </c:pt>
                <c:pt idx="3">
                  <c:v>197.46</c:v>
                </c:pt>
                <c:pt idx="4">
                  <c:v>192.12</c:v>
                </c:pt>
                <c:pt idx="5">
                  <c:v>179.95</c:v>
                </c:pt>
                <c:pt idx="6">
                  <c:v>217</c:v>
                </c:pt>
                <c:pt idx="7">
                  <c:v>240.18</c:v>
                </c:pt>
                <c:pt idx="8">
                  <c:v>228.6</c:v>
                </c:pt>
                <c:pt idx="9">
                  <c:v>247.17</c:v>
                </c:pt>
                <c:pt idx="10">
                  <c:v>252.46</c:v>
                </c:pt>
                <c:pt idx="11">
                  <c:v>247.72</c:v>
                </c:pt>
                <c:pt idx="12">
                  <c:v>235.89</c:v>
                </c:pt>
                <c:pt idx="13">
                  <c:v>235.3</c:v>
                </c:pt>
                <c:pt idx="14">
                  <c:v>229.16</c:v>
                </c:pt>
                <c:pt idx="15">
                  <c:v>237.25</c:v>
                </c:pt>
                <c:pt idx="16">
                  <c:v>279.98</c:v>
                </c:pt>
                <c:pt idx="17">
                  <c:v>350</c:v>
                </c:pt>
                <c:pt idx="18">
                  <c:v>345</c:v>
                </c:pt>
                <c:pt idx="19">
                  <c:v>345</c:v>
                </c:pt>
                <c:pt idx="20">
                  <c:v>345</c:v>
                </c:pt>
                <c:pt idx="21">
                  <c:v>325.64</c:v>
                </c:pt>
                <c:pt idx="22">
                  <c:v>345.95</c:v>
                </c:pt>
                <c:pt idx="23">
                  <c:v>298.18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61776"/>
        <c:axId val="171861384"/>
      </c:lineChart>
      <c:catAx>
        <c:axId val="17186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60992"/>
        <c:crosses val="autoZero"/>
        <c:auto val="1"/>
        <c:lblAlgn val="ctr"/>
        <c:lblOffset val="100"/>
        <c:noMultiLvlLbl val="0"/>
      </c:catAx>
      <c:valAx>
        <c:axId val="17186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60600"/>
        <c:crosses val="autoZero"/>
        <c:crossBetween val="between"/>
      </c:valAx>
      <c:valAx>
        <c:axId val="171861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61776"/>
        <c:crosses val="max"/>
        <c:crossBetween val="between"/>
      </c:valAx>
      <c:catAx>
        <c:axId val="171861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861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42.497</v>
      </c>
      <c r="C4" s="18">
        <v>41.339000000000006</v>
      </c>
      <c r="D4" s="18">
        <v>24.477</v>
      </c>
      <c r="E4" s="18">
        <v>13.068000000000001</v>
      </c>
      <c r="F4" s="18">
        <v>14.715</v>
      </c>
      <c r="G4" s="18">
        <v>7.2029999999999994</v>
      </c>
      <c r="H4" s="18">
        <v>34.601999999999997</v>
      </c>
      <c r="I4" s="18">
        <v>42.384000000000007</v>
      </c>
      <c r="J4" s="18">
        <v>26.796000000000003</v>
      </c>
      <c r="K4" s="18">
        <v>41.603999999999999</v>
      </c>
      <c r="L4" s="18">
        <v>50.447000000000003</v>
      </c>
      <c r="M4" s="18">
        <v>42.040000000000006</v>
      </c>
      <c r="N4" s="18">
        <v>36.552000000000007</v>
      </c>
      <c r="O4" s="18">
        <v>25.969999999999995</v>
      </c>
      <c r="P4" s="18">
        <v>24.512</v>
      </c>
      <c r="Q4" s="18">
        <v>45.809000000000005</v>
      </c>
      <c r="R4" s="18">
        <v>72.661000000000001</v>
      </c>
      <c r="S4" s="18">
        <v>100.30500000000002</v>
      </c>
      <c r="T4" s="18">
        <v>84.682000000000016</v>
      </c>
      <c r="U4" s="18">
        <v>93.325000000000003</v>
      </c>
      <c r="V4" s="18">
        <v>73.320999999999998</v>
      </c>
      <c r="W4" s="18">
        <v>42.178999999999995</v>
      </c>
      <c r="X4" s="18">
        <v>120.92700000000001</v>
      </c>
      <c r="Y4" s="18">
        <v>167.70199999999997</v>
      </c>
      <c r="Z4" s="19"/>
      <c r="AA4" s="20">
        <f>SUM(B4:Z4)</f>
        <v>1269.117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210.7</v>
      </c>
      <c r="C7" s="28">
        <v>204.56</v>
      </c>
      <c r="D7" s="28">
        <v>212</v>
      </c>
      <c r="E7" s="28">
        <v>197.46</v>
      </c>
      <c r="F7" s="28">
        <v>192.12</v>
      </c>
      <c r="G7" s="28">
        <v>179.95</v>
      </c>
      <c r="H7" s="28">
        <v>217</v>
      </c>
      <c r="I7" s="28">
        <v>240.18</v>
      </c>
      <c r="J7" s="28">
        <v>228.6</v>
      </c>
      <c r="K7" s="28">
        <v>247.17</v>
      </c>
      <c r="L7" s="28">
        <v>252.46</v>
      </c>
      <c r="M7" s="28">
        <v>247.72</v>
      </c>
      <c r="N7" s="28">
        <v>235.89</v>
      </c>
      <c r="O7" s="28">
        <v>235.3</v>
      </c>
      <c r="P7" s="28">
        <v>229.16</v>
      </c>
      <c r="Q7" s="28">
        <v>237.25</v>
      </c>
      <c r="R7" s="28">
        <v>279.98</v>
      </c>
      <c r="S7" s="28">
        <v>350</v>
      </c>
      <c r="T7" s="28">
        <v>345</v>
      </c>
      <c r="U7" s="28">
        <v>345</v>
      </c>
      <c r="V7" s="28">
        <v>345</v>
      </c>
      <c r="W7" s="28">
        <v>325.64</v>
      </c>
      <c r="X7" s="28">
        <v>345.95</v>
      </c>
      <c r="Y7" s="28">
        <v>298.18</v>
      </c>
      <c r="Z7" s="29"/>
      <c r="AA7" s="30">
        <f>IF(SUM(B7:Z7)&lt;&gt;0,AVERAGEIF(B7:Z7,"&lt;&gt;"""),"")</f>
        <v>258.4279166666667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30</v>
      </c>
      <c r="D12" s="52">
        <v>13.147</v>
      </c>
      <c r="E12" s="52"/>
      <c r="F12" s="52"/>
      <c r="G12" s="52"/>
      <c r="H12" s="52">
        <v>29.904</v>
      </c>
      <c r="I12" s="52">
        <v>37.930999999999997</v>
      </c>
      <c r="J12" s="52">
        <v>20.696000000000002</v>
      </c>
      <c r="K12" s="52">
        <v>36.744</v>
      </c>
      <c r="L12" s="52">
        <v>43.389000000000003</v>
      </c>
      <c r="M12" s="52">
        <v>35.224000000000004</v>
      </c>
      <c r="N12" s="52">
        <v>29.637999999999998</v>
      </c>
      <c r="O12" s="52">
        <v>18.106999999999999</v>
      </c>
      <c r="P12" s="52">
        <v>19.268999999999998</v>
      </c>
      <c r="Q12" s="52">
        <v>39.807000000000002</v>
      </c>
      <c r="R12" s="52">
        <v>51.576000000000001</v>
      </c>
      <c r="S12" s="52">
        <v>36.37700000000001</v>
      </c>
      <c r="T12" s="52">
        <v>36.645000000000003</v>
      </c>
      <c r="U12" s="52">
        <v>57.516999999999996</v>
      </c>
      <c r="V12" s="52">
        <v>60.533000000000008</v>
      </c>
      <c r="W12" s="52">
        <v>29.808</v>
      </c>
      <c r="X12" s="52">
        <v>55.481000000000002</v>
      </c>
      <c r="Y12" s="52">
        <v>156.03100000000001</v>
      </c>
      <c r="Z12" s="53"/>
      <c r="AA12" s="54">
        <f t="shared" si="0"/>
        <v>867.82400000000007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2.9590000000000001</v>
      </c>
      <c r="F14" s="57">
        <v>2.6989999999999998</v>
      </c>
      <c r="G14" s="57">
        <v>1.76</v>
      </c>
      <c r="H14" s="57"/>
      <c r="I14" s="57">
        <v>8.0000000000000002E-3</v>
      </c>
      <c r="J14" s="57"/>
      <c r="K14" s="57">
        <v>2E-3</v>
      </c>
      <c r="L14" s="57">
        <v>4.4999999999999998E-2</v>
      </c>
      <c r="M14" s="57"/>
      <c r="N14" s="57">
        <v>1.7999999999999999E-2</v>
      </c>
      <c r="O14" s="57">
        <v>6.7000000000000004E-2</v>
      </c>
      <c r="P14" s="57"/>
      <c r="Q14" s="57"/>
      <c r="R14" s="57">
        <v>2.484</v>
      </c>
      <c r="S14" s="57">
        <v>50.464000000000006</v>
      </c>
      <c r="T14" s="57">
        <v>44.041999999999994</v>
      </c>
      <c r="U14" s="57">
        <v>31.767999999999997</v>
      </c>
      <c r="V14" s="57">
        <v>9.343</v>
      </c>
      <c r="W14" s="57"/>
      <c r="X14" s="57">
        <v>43.877999999999993</v>
      </c>
      <c r="Y14" s="57"/>
      <c r="Z14" s="58"/>
      <c r="AA14" s="59">
        <f t="shared" si="0"/>
        <v>189.53699999999998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</v>
      </c>
      <c r="C16" s="62">
        <f t="shared" ref="C16:Z16" si="1">IF(LEN(C$2)&gt;0,SUM(C10:C15),"")</f>
        <v>30</v>
      </c>
      <c r="D16" s="62">
        <f t="shared" si="1"/>
        <v>13.147</v>
      </c>
      <c r="E16" s="62">
        <f t="shared" si="1"/>
        <v>2.9590000000000001</v>
      </c>
      <c r="F16" s="62">
        <f t="shared" si="1"/>
        <v>2.6989999999999998</v>
      </c>
      <c r="G16" s="62">
        <f t="shared" si="1"/>
        <v>1.76</v>
      </c>
      <c r="H16" s="62">
        <f t="shared" si="1"/>
        <v>29.904</v>
      </c>
      <c r="I16" s="62">
        <f t="shared" si="1"/>
        <v>37.939</v>
      </c>
      <c r="J16" s="62">
        <f t="shared" si="1"/>
        <v>20.696000000000002</v>
      </c>
      <c r="K16" s="62">
        <f t="shared" si="1"/>
        <v>36.746000000000002</v>
      </c>
      <c r="L16" s="62">
        <f t="shared" si="1"/>
        <v>43.434000000000005</v>
      </c>
      <c r="M16" s="62">
        <f t="shared" si="1"/>
        <v>35.224000000000004</v>
      </c>
      <c r="N16" s="62">
        <f t="shared" si="1"/>
        <v>29.655999999999999</v>
      </c>
      <c r="O16" s="62">
        <f t="shared" si="1"/>
        <v>18.173999999999999</v>
      </c>
      <c r="P16" s="62">
        <f t="shared" si="1"/>
        <v>19.268999999999998</v>
      </c>
      <c r="Q16" s="62">
        <f t="shared" si="1"/>
        <v>39.807000000000002</v>
      </c>
      <c r="R16" s="62">
        <f t="shared" si="1"/>
        <v>64.06</v>
      </c>
      <c r="S16" s="62">
        <f t="shared" si="1"/>
        <v>86.841000000000008</v>
      </c>
      <c r="T16" s="62">
        <f t="shared" si="1"/>
        <v>80.686999999999998</v>
      </c>
      <c r="U16" s="62">
        <f t="shared" si="1"/>
        <v>89.284999999999997</v>
      </c>
      <c r="V16" s="62">
        <f t="shared" si="1"/>
        <v>69.876000000000005</v>
      </c>
      <c r="W16" s="62">
        <f t="shared" si="1"/>
        <v>29.808</v>
      </c>
      <c r="X16" s="62">
        <f t="shared" si="1"/>
        <v>99.358999999999995</v>
      </c>
      <c r="Y16" s="62">
        <f t="shared" si="1"/>
        <v>156.03100000000001</v>
      </c>
      <c r="Z16" s="63" t="str">
        <f t="shared" si="1"/>
        <v/>
      </c>
      <c r="AA16" s="64">
        <f>SUM(AA10:AA15)</f>
        <v>1067.3610000000001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2.085</v>
      </c>
      <c r="C20" s="77">
        <v>3.194</v>
      </c>
      <c r="D20" s="77">
        <v>2.984</v>
      </c>
      <c r="E20" s="77">
        <v>2.9319999999999999</v>
      </c>
      <c r="F20" s="77">
        <v>2.9609999999999999</v>
      </c>
      <c r="G20" s="77">
        <v>3.4319999999999999</v>
      </c>
      <c r="H20" s="77">
        <v>3.7930000000000001</v>
      </c>
      <c r="I20" s="77">
        <v>3.7549999999999999</v>
      </c>
      <c r="J20" s="77">
        <v>4.1310000000000002</v>
      </c>
      <c r="K20" s="77">
        <v>3.9420000000000002</v>
      </c>
      <c r="L20" s="77">
        <v>4.0819999999999999</v>
      </c>
      <c r="M20" s="77">
        <v>3.8010000000000002</v>
      </c>
      <c r="N20" s="77">
        <v>3.7</v>
      </c>
      <c r="O20" s="77">
        <v>3.68</v>
      </c>
      <c r="P20" s="77">
        <v>2.4140000000000001</v>
      </c>
      <c r="Q20" s="77">
        <v>2.194</v>
      </c>
      <c r="R20" s="77">
        <v>3.6509999999999998</v>
      </c>
      <c r="S20" s="77">
        <v>3.7170000000000001</v>
      </c>
      <c r="T20" s="77">
        <v>3.798</v>
      </c>
      <c r="U20" s="77">
        <v>3.7850000000000001</v>
      </c>
      <c r="V20" s="77">
        <v>3.4449999999999998</v>
      </c>
      <c r="W20" s="77">
        <v>3.448</v>
      </c>
      <c r="X20" s="77">
        <v>3.4129999999999998</v>
      </c>
      <c r="Y20" s="77">
        <v>3.3839999999999999</v>
      </c>
      <c r="Z20" s="78"/>
      <c r="AA20" s="79">
        <f t="shared" si="2"/>
        <v>81.720999999999989</v>
      </c>
    </row>
    <row r="21" spans="1:27" ht="24.95" customHeight="1" x14ac:dyDescent="0.2">
      <c r="A21" s="75" t="s">
        <v>16</v>
      </c>
      <c r="B21" s="80">
        <v>10.411999999999999</v>
      </c>
      <c r="C21" s="81">
        <v>8.1449999999999996</v>
      </c>
      <c r="D21" s="81">
        <v>8.3459999999999983</v>
      </c>
      <c r="E21" s="81">
        <v>7.1770000000000005</v>
      </c>
      <c r="F21" s="81">
        <v>9.0549999999999997</v>
      </c>
      <c r="G21" s="81">
        <v>2.0110000000000001</v>
      </c>
      <c r="H21" s="81">
        <v>0.90500000000000003</v>
      </c>
      <c r="I21" s="81">
        <v>0.69</v>
      </c>
      <c r="J21" s="81">
        <v>1.9689999999999999</v>
      </c>
      <c r="K21" s="81">
        <v>0.91599999999999993</v>
      </c>
      <c r="L21" s="81">
        <v>2.931</v>
      </c>
      <c r="M21" s="81">
        <v>3.0150000000000001</v>
      </c>
      <c r="N21" s="81">
        <v>3.1960000000000002</v>
      </c>
      <c r="O21" s="81">
        <v>4.1159999999999997</v>
      </c>
      <c r="P21" s="81">
        <v>2.8290000000000002</v>
      </c>
      <c r="Q21" s="81">
        <v>3.8079999999999998</v>
      </c>
      <c r="R21" s="81">
        <v>4.95</v>
      </c>
      <c r="S21" s="81">
        <v>9.7469999999999999</v>
      </c>
      <c r="T21" s="81">
        <v>0.19700000000000001</v>
      </c>
      <c r="U21" s="81">
        <v>0.255</v>
      </c>
      <c r="V21" s="81"/>
      <c r="W21" s="81">
        <v>8.923</v>
      </c>
      <c r="X21" s="81">
        <v>18.154999999999998</v>
      </c>
      <c r="Y21" s="81">
        <v>8.286999999999999</v>
      </c>
      <c r="Z21" s="78"/>
      <c r="AA21" s="79">
        <f t="shared" si="2"/>
        <v>120.035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12.497</v>
      </c>
      <c r="C25" s="88">
        <f t="shared" ref="C25:Z25" si="3">IF(LEN(C$2)&gt;0,SUM(C19:C24),"")</f>
        <v>11.338999999999999</v>
      </c>
      <c r="D25" s="88">
        <f t="shared" si="3"/>
        <v>11.329999999999998</v>
      </c>
      <c r="E25" s="88">
        <f t="shared" si="3"/>
        <v>10.109</v>
      </c>
      <c r="F25" s="88">
        <f t="shared" si="3"/>
        <v>12.016</v>
      </c>
      <c r="G25" s="88">
        <f t="shared" si="3"/>
        <v>5.4429999999999996</v>
      </c>
      <c r="H25" s="88">
        <f t="shared" si="3"/>
        <v>4.6980000000000004</v>
      </c>
      <c r="I25" s="88">
        <f t="shared" si="3"/>
        <v>4.4450000000000003</v>
      </c>
      <c r="J25" s="88">
        <f t="shared" si="3"/>
        <v>6.1</v>
      </c>
      <c r="K25" s="88">
        <f t="shared" si="3"/>
        <v>4.8580000000000005</v>
      </c>
      <c r="L25" s="88">
        <f t="shared" si="3"/>
        <v>7.0129999999999999</v>
      </c>
      <c r="M25" s="88">
        <f t="shared" si="3"/>
        <v>6.8160000000000007</v>
      </c>
      <c r="N25" s="88">
        <f t="shared" si="3"/>
        <v>6.8960000000000008</v>
      </c>
      <c r="O25" s="88">
        <f t="shared" si="3"/>
        <v>7.7959999999999994</v>
      </c>
      <c r="P25" s="88">
        <f t="shared" si="3"/>
        <v>5.2430000000000003</v>
      </c>
      <c r="Q25" s="88">
        <f t="shared" si="3"/>
        <v>6.0019999999999998</v>
      </c>
      <c r="R25" s="88">
        <f t="shared" si="3"/>
        <v>8.6009999999999991</v>
      </c>
      <c r="S25" s="88">
        <f t="shared" si="3"/>
        <v>13.464</v>
      </c>
      <c r="T25" s="88">
        <f t="shared" si="3"/>
        <v>3.9950000000000001</v>
      </c>
      <c r="U25" s="88">
        <f t="shared" si="3"/>
        <v>4.04</v>
      </c>
      <c r="V25" s="88">
        <f t="shared" si="3"/>
        <v>3.4449999999999998</v>
      </c>
      <c r="W25" s="88">
        <f t="shared" si="3"/>
        <v>12.371</v>
      </c>
      <c r="X25" s="88">
        <f t="shared" si="3"/>
        <v>21.567999999999998</v>
      </c>
      <c r="Y25" s="88">
        <f t="shared" si="3"/>
        <v>11.670999999999999</v>
      </c>
      <c r="Z25" s="89" t="str">
        <f t="shared" si="3"/>
        <v/>
      </c>
      <c r="AA25" s="90">
        <f>SUM(AA19:AA24)</f>
        <v>201.75599999999997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42.497</v>
      </c>
      <c r="C29" s="77">
        <v>41.338999999999999</v>
      </c>
      <c r="D29" s="77">
        <v>24.477</v>
      </c>
      <c r="E29" s="77">
        <v>13.068</v>
      </c>
      <c r="F29" s="77">
        <v>14.715</v>
      </c>
      <c r="G29" s="77">
        <v>7.2030000000000003</v>
      </c>
      <c r="H29" s="77">
        <v>34.601999999999997</v>
      </c>
      <c r="I29" s="77">
        <v>42.384</v>
      </c>
      <c r="J29" s="77">
        <v>26.795999999999999</v>
      </c>
      <c r="K29" s="77">
        <v>41.603999999999999</v>
      </c>
      <c r="L29" s="77">
        <v>50.447000000000003</v>
      </c>
      <c r="M29" s="77">
        <v>42.04</v>
      </c>
      <c r="N29" s="77">
        <v>36.552</v>
      </c>
      <c r="O29" s="77">
        <v>25.97</v>
      </c>
      <c r="P29" s="77">
        <v>24.512</v>
      </c>
      <c r="Q29" s="77">
        <v>45.808999999999997</v>
      </c>
      <c r="R29" s="77">
        <v>72.661000000000001</v>
      </c>
      <c r="S29" s="77">
        <v>100.30500000000001</v>
      </c>
      <c r="T29" s="77">
        <v>84.682000000000002</v>
      </c>
      <c r="U29" s="77">
        <v>93.325000000000003</v>
      </c>
      <c r="V29" s="77">
        <v>73.320999999999998</v>
      </c>
      <c r="W29" s="77">
        <v>42.179000000000002</v>
      </c>
      <c r="X29" s="77">
        <v>120.92700000000001</v>
      </c>
      <c r="Y29" s="77">
        <v>167.702</v>
      </c>
      <c r="Z29" s="78"/>
      <c r="AA29" s="79">
        <f>SUM(B29:Z29)</f>
        <v>1269.1170000000002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42.497</v>
      </c>
      <c r="C31" s="62">
        <f t="shared" ref="C31:Z31" si="4">IF(LEN(C$2)&gt;0,SUM(C28:C30),"")</f>
        <v>41.338999999999999</v>
      </c>
      <c r="D31" s="62">
        <f t="shared" si="4"/>
        <v>24.477</v>
      </c>
      <c r="E31" s="62">
        <f t="shared" si="4"/>
        <v>13.068</v>
      </c>
      <c r="F31" s="62">
        <f t="shared" si="4"/>
        <v>14.715</v>
      </c>
      <c r="G31" s="62">
        <f t="shared" si="4"/>
        <v>7.2030000000000003</v>
      </c>
      <c r="H31" s="62">
        <f t="shared" si="4"/>
        <v>34.601999999999997</v>
      </c>
      <c r="I31" s="62">
        <f t="shared" si="4"/>
        <v>42.384</v>
      </c>
      <c r="J31" s="62">
        <f t="shared" si="4"/>
        <v>26.795999999999999</v>
      </c>
      <c r="K31" s="62">
        <f t="shared" si="4"/>
        <v>41.603999999999999</v>
      </c>
      <c r="L31" s="62">
        <f t="shared" si="4"/>
        <v>50.447000000000003</v>
      </c>
      <c r="M31" s="62">
        <f t="shared" si="4"/>
        <v>42.04</v>
      </c>
      <c r="N31" s="62">
        <f t="shared" si="4"/>
        <v>36.552</v>
      </c>
      <c r="O31" s="62">
        <f t="shared" si="4"/>
        <v>25.97</v>
      </c>
      <c r="P31" s="62">
        <f t="shared" si="4"/>
        <v>24.512</v>
      </c>
      <c r="Q31" s="62">
        <f t="shared" si="4"/>
        <v>45.808999999999997</v>
      </c>
      <c r="R31" s="62">
        <f t="shared" si="4"/>
        <v>72.661000000000001</v>
      </c>
      <c r="S31" s="62">
        <f t="shared" si="4"/>
        <v>100.30500000000001</v>
      </c>
      <c r="T31" s="62">
        <f t="shared" si="4"/>
        <v>84.682000000000002</v>
      </c>
      <c r="U31" s="62">
        <f t="shared" si="4"/>
        <v>93.325000000000003</v>
      </c>
      <c r="V31" s="62">
        <f t="shared" si="4"/>
        <v>73.320999999999998</v>
      </c>
      <c r="W31" s="62">
        <f t="shared" si="4"/>
        <v>42.179000000000002</v>
      </c>
      <c r="X31" s="62">
        <f t="shared" si="4"/>
        <v>120.92700000000001</v>
      </c>
      <c r="Y31" s="62">
        <f t="shared" si="4"/>
        <v>167.702</v>
      </c>
      <c r="Z31" s="63" t="str">
        <f t="shared" si="4"/>
        <v/>
      </c>
      <c r="AA31" s="64">
        <f>SUM(AA28:AA30)</f>
        <v>1269.1170000000002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42.497</v>
      </c>
      <c r="C51" s="88">
        <f t="shared" si="10"/>
        <v>41.338999999999999</v>
      </c>
      <c r="D51" s="88">
        <f t="shared" si="10"/>
        <v>24.476999999999997</v>
      </c>
      <c r="E51" s="88">
        <f t="shared" si="10"/>
        <v>13.068</v>
      </c>
      <c r="F51" s="88">
        <f t="shared" si="10"/>
        <v>14.715</v>
      </c>
      <c r="G51" s="88">
        <f t="shared" si="10"/>
        <v>7.2029999999999994</v>
      </c>
      <c r="H51" s="88">
        <f t="shared" si="10"/>
        <v>34.602000000000004</v>
      </c>
      <c r="I51" s="88">
        <f t="shared" si="10"/>
        <v>42.384</v>
      </c>
      <c r="J51" s="88">
        <f t="shared" si="10"/>
        <v>26.795999999999999</v>
      </c>
      <c r="K51" s="88">
        <f t="shared" si="10"/>
        <v>41.603999999999999</v>
      </c>
      <c r="L51" s="88">
        <f t="shared" si="10"/>
        <v>50.447000000000003</v>
      </c>
      <c r="M51" s="88">
        <f t="shared" si="10"/>
        <v>42.040000000000006</v>
      </c>
      <c r="N51" s="88">
        <f t="shared" si="10"/>
        <v>36.552</v>
      </c>
      <c r="O51" s="88">
        <f t="shared" si="10"/>
        <v>25.97</v>
      </c>
      <c r="P51" s="88">
        <f t="shared" si="10"/>
        <v>24.512</v>
      </c>
      <c r="Q51" s="88">
        <f t="shared" si="10"/>
        <v>45.809000000000005</v>
      </c>
      <c r="R51" s="88">
        <f t="shared" si="10"/>
        <v>72.661000000000001</v>
      </c>
      <c r="S51" s="88">
        <f t="shared" si="10"/>
        <v>100.30500000000001</v>
      </c>
      <c r="T51" s="88">
        <f t="shared" si="10"/>
        <v>84.682000000000002</v>
      </c>
      <c r="U51" s="88">
        <f t="shared" si="10"/>
        <v>93.325000000000003</v>
      </c>
      <c r="V51" s="88">
        <f t="shared" si="10"/>
        <v>73.320999999999998</v>
      </c>
      <c r="W51" s="88">
        <f t="shared" si="10"/>
        <v>42.179000000000002</v>
      </c>
      <c r="X51" s="88">
        <f t="shared" si="10"/>
        <v>120.92699999999999</v>
      </c>
      <c r="Y51" s="88">
        <f t="shared" si="10"/>
        <v>167.702</v>
      </c>
      <c r="Z51" s="89" t="str">
        <f t="shared" si="10"/>
        <v/>
      </c>
      <c r="AA51" s="105">
        <f>SUM(B51:Z51)</f>
        <v>1269.117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42.497000000000007</v>
      </c>
      <c r="C4" s="18">
        <v>41.338999999999992</v>
      </c>
      <c r="D4" s="18">
        <v>24.477</v>
      </c>
      <c r="E4" s="18">
        <v>13.068</v>
      </c>
      <c r="F4" s="18">
        <v>14.715</v>
      </c>
      <c r="G4" s="18">
        <v>7.2030000000000003</v>
      </c>
      <c r="H4" s="18">
        <v>34.602000000000011</v>
      </c>
      <c r="I4" s="18">
        <v>42.384</v>
      </c>
      <c r="J4" s="18">
        <v>26.796000000000006</v>
      </c>
      <c r="K4" s="18">
        <v>41.603999999999999</v>
      </c>
      <c r="L4" s="18">
        <v>50.446999999999996</v>
      </c>
      <c r="M4" s="18">
        <v>42.039999999999985</v>
      </c>
      <c r="N4" s="18">
        <v>36.552000000000007</v>
      </c>
      <c r="O4" s="18">
        <v>25.970000000000002</v>
      </c>
      <c r="P4" s="18">
        <v>24.512</v>
      </c>
      <c r="Q4" s="18">
        <v>45.809000000000005</v>
      </c>
      <c r="R4" s="18">
        <v>72.661000000000016</v>
      </c>
      <c r="S4" s="18">
        <v>100.29800000000002</v>
      </c>
      <c r="T4" s="18">
        <v>84.694999999999993</v>
      </c>
      <c r="U4" s="18">
        <v>93.325000000000003</v>
      </c>
      <c r="V4" s="18">
        <v>73.35899999999998</v>
      </c>
      <c r="W4" s="18">
        <v>42.179000000000002</v>
      </c>
      <c r="X4" s="18">
        <v>120.96599999999999</v>
      </c>
      <c r="Y4" s="18">
        <v>167.70199999999997</v>
      </c>
      <c r="Z4" s="19"/>
      <c r="AA4" s="20">
        <f>SUM(B4:Z4)</f>
        <v>1269.2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210.7</v>
      </c>
      <c r="C7" s="28">
        <v>204.56</v>
      </c>
      <c r="D7" s="28">
        <v>212</v>
      </c>
      <c r="E7" s="28">
        <v>197.46</v>
      </c>
      <c r="F7" s="28">
        <v>192.12</v>
      </c>
      <c r="G7" s="28">
        <v>179.95</v>
      </c>
      <c r="H7" s="28">
        <v>217</v>
      </c>
      <c r="I7" s="28">
        <v>240.18</v>
      </c>
      <c r="J7" s="28">
        <v>228.6</v>
      </c>
      <c r="K7" s="28">
        <v>247.17</v>
      </c>
      <c r="L7" s="28">
        <v>252.46</v>
      </c>
      <c r="M7" s="28">
        <v>247.72</v>
      </c>
      <c r="N7" s="28">
        <v>235.89</v>
      </c>
      <c r="O7" s="28">
        <v>235.3</v>
      </c>
      <c r="P7" s="28">
        <v>229.16</v>
      </c>
      <c r="Q7" s="28">
        <v>237.25</v>
      </c>
      <c r="R7" s="28">
        <v>279.98</v>
      </c>
      <c r="S7" s="28">
        <v>350</v>
      </c>
      <c r="T7" s="28">
        <v>345</v>
      </c>
      <c r="U7" s="28">
        <v>345</v>
      </c>
      <c r="V7" s="28">
        <v>345</v>
      </c>
      <c r="W7" s="28">
        <v>325.64</v>
      </c>
      <c r="X7" s="28">
        <v>345.95</v>
      </c>
      <c r="Y7" s="28">
        <v>298.18</v>
      </c>
      <c r="Z7" s="29"/>
      <c r="AA7" s="30">
        <f>IF(SUM(B7:Z7)&lt;&gt;0,AVERAGEIF(B7:Z7,"&lt;&gt;"""),"")</f>
        <v>258.4279166666667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12.954000000000001</v>
      </c>
      <c r="C12" s="52">
        <v>16.913</v>
      </c>
      <c r="D12" s="52"/>
      <c r="E12" s="52"/>
      <c r="F12" s="52"/>
      <c r="G12" s="52"/>
      <c r="H12" s="52"/>
      <c r="I12" s="52"/>
      <c r="J12" s="52"/>
      <c r="K12" s="52">
        <v>3.2290000000000001</v>
      </c>
      <c r="L12" s="52">
        <v>19.719000000000001</v>
      </c>
      <c r="M12" s="52">
        <v>0.53400000000000003</v>
      </c>
      <c r="N12" s="52"/>
      <c r="O12" s="52"/>
      <c r="P12" s="52"/>
      <c r="Q12" s="52"/>
      <c r="R12" s="52">
        <v>55.539000000000001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108.88800000000001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20.898</v>
      </c>
      <c r="C14" s="57">
        <v>16.802</v>
      </c>
      <c r="D14" s="57">
        <v>19.198000000000004</v>
      </c>
      <c r="E14" s="57">
        <v>7.415</v>
      </c>
      <c r="F14" s="57">
        <v>8.81</v>
      </c>
      <c r="G14" s="57"/>
      <c r="H14" s="57">
        <v>22.996000000000002</v>
      </c>
      <c r="I14" s="57">
        <v>31.307000000000006</v>
      </c>
      <c r="J14" s="57">
        <v>16.964000000000002</v>
      </c>
      <c r="K14" s="57">
        <v>29.983000000000001</v>
      </c>
      <c r="L14" s="57">
        <v>21.662999999999997</v>
      </c>
      <c r="M14" s="57">
        <v>31.078999999999997</v>
      </c>
      <c r="N14" s="57">
        <v>26.395</v>
      </c>
      <c r="O14" s="57">
        <v>16.968999999999998</v>
      </c>
      <c r="P14" s="57">
        <v>15.581000000000001</v>
      </c>
      <c r="Q14" s="57">
        <v>35.363999999999997</v>
      </c>
      <c r="R14" s="57">
        <v>7.4819999999999993</v>
      </c>
      <c r="S14" s="57"/>
      <c r="T14" s="57"/>
      <c r="U14" s="57"/>
      <c r="V14" s="57"/>
      <c r="W14" s="57">
        <v>34.481000000000009</v>
      </c>
      <c r="X14" s="57"/>
      <c r="Y14" s="57">
        <v>43.087000000000003</v>
      </c>
      <c r="Z14" s="58"/>
      <c r="AA14" s="59">
        <f t="shared" si="0"/>
        <v>406.47400000000005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33.852000000000004</v>
      </c>
      <c r="C16" s="62">
        <f t="shared" ref="C16:Z16" si="1">IF(LEN(C$2)&gt;0,SUM(C10:C15),"")</f>
        <v>33.715000000000003</v>
      </c>
      <c r="D16" s="62">
        <f t="shared" si="1"/>
        <v>19.198000000000004</v>
      </c>
      <c r="E16" s="62">
        <f t="shared" si="1"/>
        <v>7.415</v>
      </c>
      <c r="F16" s="62">
        <f t="shared" si="1"/>
        <v>8.81</v>
      </c>
      <c r="G16" s="62">
        <f t="shared" si="1"/>
        <v>0</v>
      </c>
      <c r="H16" s="62">
        <f t="shared" si="1"/>
        <v>22.996000000000002</v>
      </c>
      <c r="I16" s="62">
        <f t="shared" si="1"/>
        <v>31.307000000000006</v>
      </c>
      <c r="J16" s="62">
        <f t="shared" si="1"/>
        <v>16.964000000000002</v>
      </c>
      <c r="K16" s="62">
        <f t="shared" si="1"/>
        <v>33.212000000000003</v>
      </c>
      <c r="L16" s="62">
        <f t="shared" si="1"/>
        <v>41.381999999999998</v>
      </c>
      <c r="M16" s="62">
        <f t="shared" si="1"/>
        <v>31.612999999999996</v>
      </c>
      <c r="N16" s="62">
        <f t="shared" si="1"/>
        <v>26.395</v>
      </c>
      <c r="O16" s="62">
        <f t="shared" si="1"/>
        <v>16.968999999999998</v>
      </c>
      <c r="P16" s="62">
        <f t="shared" si="1"/>
        <v>15.581000000000001</v>
      </c>
      <c r="Q16" s="62">
        <f t="shared" si="1"/>
        <v>35.363999999999997</v>
      </c>
      <c r="R16" s="62">
        <f t="shared" si="1"/>
        <v>63.021000000000001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34.481000000000009</v>
      </c>
      <c r="X16" s="62">
        <f t="shared" si="1"/>
        <v>0</v>
      </c>
      <c r="Y16" s="62">
        <f t="shared" si="1"/>
        <v>43.087000000000003</v>
      </c>
      <c r="Z16" s="63" t="str">
        <f t="shared" si="1"/>
        <v/>
      </c>
      <c r="AA16" s="64">
        <f>SUM(AA10:AA15)</f>
        <v>515.36200000000008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8.3050000000000015</v>
      </c>
      <c r="C20" s="77">
        <v>6.7709999999999999</v>
      </c>
      <c r="D20" s="77">
        <v>4.6020000000000003</v>
      </c>
      <c r="E20" s="77">
        <v>4.5480000000000009</v>
      </c>
      <c r="F20" s="77">
        <v>5.33</v>
      </c>
      <c r="G20" s="77">
        <v>5.83</v>
      </c>
      <c r="H20" s="77">
        <v>5.702</v>
      </c>
      <c r="I20" s="77">
        <v>5.5359999999999996</v>
      </c>
      <c r="J20" s="77">
        <v>7.128000000000001</v>
      </c>
      <c r="K20" s="77">
        <v>6.4160000000000004</v>
      </c>
      <c r="L20" s="77">
        <v>8.2769999999999992</v>
      </c>
      <c r="M20" s="77">
        <v>8.6509999999999998</v>
      </c>
      <c r="N20" s="77">
        <v>8.6170000000000009</v>
      </c>
      <c r="O20" s="77">
        <v>7.74</v>
      </c>
      <c r="P20" s="77">
        <v>5.2720000000000002</v>
      </c>
      <c r="Q20" s="77">
        <v>5.649</v>
      </c>
      <c r="R20" s="77">
        <v>8.0570000000000004</v>
      </c>
      <c r="S20" s="77">
        <v>0.154</v>
      </c>
      <c r="T20" s="77">
        <v>0.155</v>
      </c>
      <c r="U20" s="77">
        <v>0.14899999999999999</v>
      </c>
      <c r="V20" s="77">
        <v>5.6909999999999998</v>
      </c>
      <c r="W20" s="77">
        <v>7.3450000000000006</v>
      </c>
      <c r="X20" s="77">
        <v>0.17799999999999999</v>
      </c>
      <c r="Y20" s="77">
        <v>1.5250000000000001</v>
      </c>
      <c r="Z20" s="78"/>
      <c r="AA20" s="79">
        <f t="shared" si="2"/>
        <v>127.62800000000001</v>
      </c>
    </row>
    <row r="21" spans="1:27" ht="24.95" customHeight="1" x14ac:dyDescent="0.2">
      <c r="A21" s="75" t="s">
        <v>16</v>
      </c>
      <c r="B21" s="80">
        <v>0.34</v>
      </c>
      <c r="C21" s="81">
        <v>0.85299999999999998</v>
      </c>
      <c r="D21" s="81">
        <v>0.67700000000000005</v>
      </c>
      <c r="E21" s="81">
        <v>1.105</v>
      </c>
      <c r="F21" s="81">
        <v>0.57499999999999996</v>
      </c>
      <c r="G21" s="81">
        <v>1.373</v>
      </c>
      <c r="H21" s="81">
        <v>5.9039999999999999</v>
      </c>
      <c r="I21" s="81">
        <v>5.5410000000000004</v>
      </c>
      <c r="J21" s="81">
        <v>2.7039999999999993</v>
      </c>
      <c r="K21" s="81">
        <v>1.9759999999999998</v>
      </c>
      <c r="L21" s="81">
        <v>0.78800000000000003</v>
      </c>
      <c r="M21" s="81">
        <v>1.7759999999999998</v>
      </c>
      <c r="N21" s="81">
        <v>1.54</v>
      </c>
      <c r="O21" s="81">
        <v>1.2610000000000001</v>
      </c>
      <c r="P21" s="81">
        <v>3.6589999999999998</v>
      </c>
      <c r="Q21" s="81">
        <v>4.7959999999999994</v>
      </c>
      <c r="R21" s="81">
        <v>1.583</v>
      </c>
      <c r="S21" s="81">
        <v>0.44400000000000001</v>
      </c>
      <c r="T21" s="81">
        <v>3.9399999999999995</v>
      </c>
      <c r="U21" s="81">
        <v>1.5759999999999998</v>
      </c>
      <c r="V21" s="81">
        <v>3.5679999999999996</v>
      </c>
      <c r="W21" s="81">
        <v>0.35300000000000004</v>
      </c>
      <c r="X21" s="81">
        <v>8.7999999999999995E-2</v>
      </c>
      <c r="Y21" s="81">
        <v>0.29000000000000004</v>
      </c>
      <c r="Z21" s="78"/>
      <c r="AA21" s="79">
        <f t="shared" si="2"/>
        <v>46.709999999999994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8.6450000000000014</v>
      </c>
      <c r="C25" s="88">
        <f t="shared" si="3"/>
        <v>7.6239999999999997</v>
      </c>
      <c r="D25" s="88">
        <f t="shared" si="3"/>
        <v>5.2789999999999999</v>
      </c>
      <c r="E25" s="88">
        <f t="shared" si="3"/>
        <v>5.6530000000000005</v>
      </c>
      <c r="F25" s="88">
        <f t="shared" si="3"/>
        <v>5.9050000000000002</v>
      </c>
      <c r="G25" s="88">
        <f t="shared" si="3"/>
        <v>7.2030000000000003</v>
      </c>
      <c r="H25" s="88">
        <f t="shared" si="3"/>
        <v>11.606</v>
      </c>
      <c r="I25" s="88">
        <f t="shared" si="3"/>
        <v>11.077</v>
      </c>
      <c r="J25" s="88">
        <f t="shared" si="3"/>
        <v>9.8320000000000007</v>
      </c>
      <c r="K25" s="88">
        <f t="shared" si="3"/>
        <v>8.3919999999999995</v>
      </c>
      <c r="L25" s="88">
        <f t="shared" si="3"/>
        <v>9.0649999999999995</v>
      </c>
      <c r="M25" s="88">
        <f t="shared" si="3"/>
        <v>10.427</v>
      </c>
      <c r="N25" s="88">
        <f t="shared" si="3"/>
        <v>10.157</v>
      </c>
      <c r="O25" s="88">
        <f t="shared" si="3"/>
        <v>9.0010000000000012</v>
      </c>
      <c r="P25" s="88">
        <f t="shared" si="3"/>
        <v>8.9310000000000009</v>
      </c>
      <c r="Q25" s="88">
        <f t="shared" si="3"/>
        <v>10.445</v>
      </c>
      <c r="R25" s="88">
        <f t="shared" si="3"/>
        <v>9.64</v>
      </c>
      <c r="S25" s="88">
        <f t="shared" si="3"/>
        <v>0.59799999999999998</v>
      </c>
      <c r="T25" s="88">
        <f t="shared" si="3"/>
        <v>4.0949999999999998</v>
      </c>
      <c r="U25" s="88">
        <f t="shared" si="3"/>
        <v>1.7249999999999999</v>
      </c>
      <c r="V25" s="88">
        <f t="shared" si="3"/>
        <v>9.2590000000000003</v>
      </c>
      <c r="W25" s="88">
        <f t="shared" si="3"/>
        <v>7.6980000000000004</v>
      </c>
      <c r="X25" s="88">
        <f t="shared" si="3"/>
        <v>0.26600000000000001</v>
      </c>
      <c r="Y25" s="88">
        <f t="shared" si="3"/>
        <v>1.8150000000000002</v>
      </c>
      <c r="Z25" s="89">
        <f t="shared" si="3"/>
        <v>0</v>
      </c>
      <c r="AA25" s="90">
        <f t="shared" si="3"/>
        <v>174.33800000000002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42.497</v>
      </c>
      <c r="C29" s="77">
        <v>41.338999999999999</v>
      </c>
      <c r="D29" s="77">
        <v>24.477</v>
      </c>
      <c r="E29" s="77">
        <v>13.068</v>
      </c>
      <c r="F29" s="77">
        <v>14.715</v>
      </c>
      <c r="G29" s="77">
        <v>7.2030000000000003</v>
      </c>
      <c r="H29" s="77">
        <v>34.601999999999997</v>
      </c>
      <c r="I29" s="77">
        <v>42.384</v>
      </c>
      <c r="J29" s="77">
        <v>26.795999999999999</v>
      </c>
      <c r="K29" s="77">
        <v>41.603999999999999</v>
      </c>
      <c r="L29" s="77">
        <v>50.447000000000003</v>
      </c>
      <c r="M29" s="77">
        <v>42.04</v>
      </c>
      <c r="N29" s="77">
        <v>36.552</v>
      </c>
      <c r="O29" s="77">
        <v>25.97</v>
      </c>
      <c r="P29" s="77">
        <v>24.512</v>
      </c>
      <c r="Q29" s="77">
        <v>45.808999999999997</v>
      </c>
      <c r="R29" s="77">
        <v>72.661000000000001</v>
      </c>
      <c r="S29" s="77">
        <v>0.59799999999999998</v>
      </c>
      <c r="T29" s="77">
        <v>4.0949999999999998</v>
      </c>
      <c r="U29" s="77">
        <v>1.7250000000000001</v>
      </c>
      <c r="V29" s="77">
        <v>9.2590000000000003</v>
      </c>
      <c r="W29" s="77">
        <v>42.179000000000002</v>
      </c>
      <c r="X29" s="77">
        <v>0.26600000000000001</v>
      </c>
      <c r="Y29" s="77">
        <v>44.902000000000001</v>
      </c>
      <c r="Z29" s="78"/>
      <c r="AA29" s="79">
        <f>SUM(B29:Z29)</f>
        <v>689.70000000000016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42.497</v>
      </c>
      <c r="C31" s="62">
        <f t="shared" si="4"/>
        <v>41.338999999999999</v>
      </c>
      <c r="D31" s="62">
        <f t="shared" si="4"/>
        <v>24.477</v>
      </c>
      <c r="E31" s="62">
        <f t="shared" si="4"/>
        <v>13.068</v>
      </c>
      <c r="F31" s="62">
        <f t="shared" si="4"/>
        <v>14.715</v>
      </c>
      <c r="G31" s="62">
        <f t="shared" si="4"/>
        <v>7.2030000000000003</v>
      </c>
      <c r="H31" s="62">
        <f t="shared" si="4"/>
        <v>34.601999999999997</v>
      </c>
      <c r="I31" s="62">
        <f t="shared" si="4"/>
        <v>42.384</v>
      </c>
      <c r="J31" s="62">
        <f t="shared" si="4"/>
        <v>26.795999999999999</v>
      </c>
      <c r="K31" s="62">
        <f t="shared" si="4"/>
        <v>41.603999999999999</v>
      </c>
      <c r="L31" s="62">
        <f t="shared" si="4"/>
        <v>50.447000000000003</v>
      </c>
      <c r="M31" s="62">
        <f t="shared" si="4"/>
        <v>42.04</v>
      </c>
      <c r="N31" s="62">
        <f t="shared" si="4"/>
        <v>36.552</v>
      </c>
      <c r="O31" s="62">
        <f t="shared" si="4"/>
        <v>25.97</v>
      </c>
      <c r="P31" s="62">
        <f t="shared" si="4"/>
        <v>24.512</v>
      </c>
      <c r="Q31" s="62">
        <f t="shared" si="4"/>
        <v>45.808999999999997</v>
      </c>
      <c r="R31" s="62">
        <f t="shared" si="4"/>
        <v>72.661000000000001</v>
      </c>
      <c r="S31" s="62">
        <f t="shared" si="4"/>
        <v>0.59799999999999998</v>
      </c>
      <c r="T31" s="62">
        <f t="shared" si="4"/>
        <v>4.0949999999999998</v>
      </c>
      <c r="U31" s="62">
        <f t="shared" si="4"/>
        <v>1.7250000000000001</v>
      </c>
      <c r="V31" s="62">
        <f t="shared" si="4"/>
        <v>9.2590000000000003</v>
      </c>
      <c r="W31" s="62">
        <f t="shared" si="4"/>
        <v>42.179000000000002</v>
      </c>
      <c r="X31" s="62">
        <f t="shared" si="4"/>
        <v>0.26600000000000001</v>
      </c>
      <c r="Y31" s="62">
        <f t="shared" si="4"/>
        <v>44.902000000000001</v>
      </c>
      <c r="Z31" s="63">
        <f t="shared" si="4"/>
        <v>0</v>
      </c>
      <c r="AA31" s="64">
        <f t="shared" si="4"/>
        <v>689.70000000000016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99.7</v>
      </c>
      <c r="T38" s="99">
        <v>80.599999999999994</v>
      </c>
      <c r="U38" s="99">
        <v>91.6</v>
      </c>
      <c r="V38" s="99">
        <v>64.099999999999994</v>
      </c>
      <c r="W38" s="99"/>
      <c r="X38" s="99">
        <v>120.7</v>
      </c>
      <c r="Y38" s="99">
        <v>122.8</v>
      </c>
      <c r="Z38" s="100"/>
      <c r="AA38" s="79">
        <f t="shared" si="5"/>
        <v>579.5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99.7</v>
      </c>
      <c r="T39" s="88">
        <f t="shared" si="6"/>
        <v>80.599999999999994</v>
      </c>
      <c r="U39" s="88">
        <f t="shared" si="6"/>
        <v>91.6</v>
      </c>
      <c r="V39" s="88">
        <f t="shared" si="6"/>
        <v>64.099999999999994</v>
      </c>
      <c r="W39" s="88">
        <f t="shared" si="6"/>
        <v>0</v>
      </c>
      <c r="X39" s="88">
        <f t="shared" si="6"/>
        <v>120.7</v>
      </c>
      <c r="Y39" s="88">
        <f t="shared" si="6"/>
        <v>122.8</v>
      </c>
      <c r="Z39" s="89">
        <f t="shared" si="6"/>
        <v>0</v>
      </c>
      <c r="AA39" s="90">
        <f t="shared" si="5"/>
        <v>579.5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99.7</v>
      </c>
      <c r="T46" s="99">
        <v>80.599999999999994</v>
      </c>
      <c r="U46" s="99">
        <v>91.6</v>
      </c>
      <c r="V46" s="99">
        <v>64.099999999999994</v>
      </c>
      <c r="W46" s="99"/>
      <c r="X46" s="99">
        <v>120.7</v>
      </c>
      <c r="Y46" s="99">
        <v>122.8</v>
      </c>
      <c r="Z46" s="100"/>
      <c r="AA46" s="79">
        <f t="shared" si="7"/>
        <v>579.5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99.7</v>
      </c>
      <c r="T48" s="88">
        <f t="shared" si="8"/>
        <v>80.599999999999994</v>
      </c>
      <c r="U48" s="88">
        <f t="shared" si="8"/>
        <v>91.6</v>
      </c>
      <c r="V48" s="88">
        <f t="shared" si="8"/>
        <v>64.099999999999994</v>
      </c>
      <c r="W48" s="88">
        <f t="shared" si="8"/>
        <v>0</v>
      </c>
      <c r="X48" s="88">
        <f t="shared" si="8"/>
        <v>120.7</v>
      </c>
      <c r="Y48" s="88">
        <f t="shared" si="8"/>
        <v>122.8</v>
      </c>
      <c r="Z48" s="89">
        <f t="shared" si="8"/>
        <v>0</v>
      </c>
      <c r="AA48" s="90">
        <f t="shared" si="7"/>
        <v>579.5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42.497000000000007</v>
      </c>
      <c r="C51" s="88">
        <f t="shared" si="10"/>
        <v>41.339000000000006</v>
      </c>
      <c r="D51" s="88">
        <f t="shared" si="10"/>
        <v>24.477000000000004</v>
      </c>
      <c r="E51" s="88">
        <f t="shared" si="10"/>
        <v>13.068000000000001</v>
      </c>
      <c r="F51" s="88">
        <f t="shared" si="10"/>
        <v>14.715</v>
      </c>
      <c r="G51" s="88">
        <f t="shared" si="10"/>
        <v>7.2030000000000003</v>
      </c>
      <c r="H51" s="88">
        <f t="shared" si="10"/>
        <v>34.602000000000004</v>
      </c>
      <c r="I51" s="88">
        <f t="shared" si="10"/>
        <v>42.384000000000007</v>
      </c>
      <c r="J51" s="88">
        <f t="shared" si="10"/>
        <v>26.796000000000003</v>
      </c>
      <c r="K51" s="88">
        <f t="shared" si="10"/>
        <v>41.603999999999999</v>
      </c>
      <c r="L51" s="88">
        <f t="shared" si="10"/>
        <v>50.446999999999996</v>
      </c>
      <c r="M51" s="88">
        <f t="shared" si="10"/>
        <v>42.039999999999992</v>
      </c>
      <c r="N51" s="88">
        <f t="shared" si="10"/>
        <v>36.552</v>
      </c>
      <c r="O51" s="88">
        <f t="shared" si="10"/>
        <v>25.97</v>
      </c>
      <c r="P51" s="88">
        <f t="shared" si="10"/>
        <v>24.512</v>
      </c>
      <c r="Q51" s="88">
        <f t="shared" si="10"/>
        <v>45.808999999999997</v>
      </c>
      <c r="R51" s="88">
        <f t="shared" si="10"/>
        <v>72.661000000000001</v>
      </c>
      <c r="S51" s="88">
        <f t="shared" si="10"/>
        <v>100.298</v>
      </c>
      <c r="T51" s="88">
        <f t="shared" si="10"/>
        <v>84.694999999999993</v>
      </c>
      <c r="U51" s="88">
        <f t="shared" si="10"/>
        <v>93.324999999999989</v>
      </c>
      <c r="V51" s="88">
        <f t="shared" si="10"/>
        <v>73.358999999999995</v>
      </c>
      <c r="W51" s="88">
        <f t="shared" si="10"/>
        <v>42.179000000000009</v>
      </c>
      <c r="X51" s="88">
        <f t="shared" si="10"/>
        <v>120.96600000000001</v>
      </c>
      <c r="Y51" s="88">
        <f t="shared" si="10"/>
        <v>167.702</v>
      </c>
      <c r="Z51" s="89">
        <f t="shared" si="10"/>
        <v>0</v>
      </c>
      <c r="AA51" s="105">
        <f>SUM(B51:Z51)</f>
        <v>1269.2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99.7</v>
      </c>
      <c r="T4" s="18">
        <v>80.599999999999994</v>
      </c>
      <c r="U4" s="18">
        <v>91.6</v>
      </c>
      <c r="V4" s="18">
        <v>64.099999999999994</v>
      </c>
      <c r="W4" s="18"/>
      <c r="X4" s="18">
        <v>120.7</v>
      </c>
      <c r="Y4" s="18">
        <v>122.8</v>
      </c>
      <c r="Z4" s="19"/>
      <c r="AA4" s="112">
        <f>SUM(B4:Z4)</f>
        <v>579.5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210.7</v>
      </c>
      <c r="C7" s="118">
        <v>204.56</v>
      </c>
      <c r="D7" s="118">
        <v>212</v>
      </c>
      <c r="E7" s="118">
        <v>197.46</v>
      </c>
      <c r="F7" s="118">
        <v>192.12</v>
      </c>
      <c r="G7" s="118">
        <v>179.95</v>
      </c>
      <c r="H7" s="118">
        <v>217</v>
      </c>
      <c r="I7" s="118">
        <v>240.18</v>
      </c>
      <c r="J7" s="118">
        <v>228.6</v>
      </c>
      <c r="K7" s="118">
        <v>247.17</v>
      </c>
      <c r="L7" s="118">
        <v>252.46</v>
      </c>
      <c r="M7" s="118">
        <v>247.72</v>
      </c>
      <c r="N7" s="118">
        <v>235.89</v>
      </c>
      <c r="O7" s="118">
        <v>235.3</v>
      </c>
      <c r="P7" s="118">
        <v>229.16</v>
      </c>
      <c r="Q7" s="118">
        <v>237.25</v>
      </c>
      <c r="R7" s="118">
        <v>279.98</v>
      </c>
      <c r="S7" s="118">
        <v>350</v>
      </c>
      <c r="T7" s="118">
        <v>345</v>
      </c>
      <c r="U7" s="118">
        <v>345</v>
      </c>
      <c r="V7" s="118">
        <v>345</v>
      </c>
      <c r="W7" s="118">
        <v>325.64</v>
      </c>
      <c r="X7" s="118">
        <v>345.95</v>
      </c>
      <c r="Y7" s="118">
        <v>298.18</v>
      </c>
      <c r="Z7" s="119"/>
      <c r="AA7" s="120">
        <f>IF(SUM(B7:Z7)&lt;&gt;0,AVERAGEIF(B7:Z7,"&lt;&gt;"""),"")</f>
        <v>258.4279166666667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99.7</v>
      </c>
      <c r="T23" s="134">
        <v>80.599999999999994</v>
      </c>
      <c r="U23" s="134">
        <v>91.6</v>
      </c>
      <c r="V23" s="134">
        <v>64.099999999999994</v>
      </c>
      <c r="W23" s="134"/>
      <c r="X23" s="134">
        <v>120.7</v>
      </c>
      <c r="Y23" s="134">
        <v>122.8</v>
      </c>
      <c r="Z23" s="132"/>
      <c r="AA23" s="133">
        <f t="shared" si="2"/>
        <v>579.5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99.7</v>
      </c>
      <c r="T24" s="136">
        <f t="shared" si="3"/>
        <v>80.599999999999994</v>
      </c>
      <c r="U24" s="136">
        <f t="shared" si="3"/>
        <v>91.6</v>
      </c>
      <c r="V24" s="136">
        <f t="shared" si="3"/>
        <v>64.099999999999994</v>
      </c>
      <c r="W24" s="136">
        <f t="shared" si="3"/>
        <v>0</v>
      </c>
      <c r="X24" s="136">
        <f t="shared" si="3"/>
        <v>120.7</v>
      </c>
      <c r="Y24" s="136">
        <f t="shared" si="3"/>
        <v>122.8</v>
      </c>
      <c r="Z24" s="137" t="str">
        <f t="shared" si="3"/>
        <v/>
      </c>
      <c r="AA24" s="90">
        <f t="shared" si="2"/>
        <v>579.5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2022-06-23T13:20:41Z</dcterms:created>
  <dcterms:modified xsi:type="dcterms:W3CDTF">2022-06-23T13:20:42Z</dcterms:modified>
</cp:coreProperties>
</file>