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<sst xmlns="http://schemas.openxmlformats.org/spreadsheetml/2006/main" count="117" uniqueCount="53">
  <si>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22/06/2022 16:30:35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</si>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</sst>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2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22.271000000000001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14.3</c:v>
                </c:pt>
                <c:pt idx="1">
                  <c:v>67.2</c:v>
                </c:pt>
                <c:pt idx="2">
                  <c:v>50.3</c:v>
                </c:pt>
                <c:pt idx="3">
                  <c:v>77.8</c:v>
                </c:pt>
                <c:pt idx="4">
                  <c:v>72.8</c:v>
                </c:pt>
                <c:pt idx="5">
                  <c:v>94.8</c:v>
                </c:pt>
                <c:pt idx="6">
                  <c:v>84.1</c:v>
                </c:pt>
                <c:pt idx="7">
                  <c:v>95.9</c:v>
                </c:pt>
                <c:pt idx="8">
                  <c:v>93.3</c:v>
                </c:pt>
                <c:pt idx="9">
                  <c:v>55.5</c:v>
                </c:pt>
                <c:pt idx="10">
                  <c:v>71.3</c:v>
                </c:pt>
                <c:pt idx="11">
                  <c:v>47.4</c:v>
                </c:pt>
                <c:pt idx="12">
                  <c:v>78.400000000000006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2E-3</c:v>
                </c:pt>
                <c:pt idx="7">
                  <c:v>5.0000000000000001E-3</c:v>
                </c:pt>
                <c:pt idx="8">
                  <c:v>1.0999999999999999E-2</c:v>
                </c:pt>
                <c:pt idx="9">
                  <c:v>1.2999999999999999E-2</c:v>
                </c:pt>
                <c:pt idx="10">
                  <c:v>4.0000000000000001E-3</c:v>
                </c:pt>
                <c:pt idx="12">
                  <c:v>2.8000000000000001E-2</c:v>
                </c:pt>
                <c:pt idx="13">
                  <c:v>8.43</c:v>
                </c:pt>
                <c:pt idx="14">
                  <c:v>10.322000000000001</c:v>
                </c:pt>
                <c:pt idx="15">
                  <c:v>4.9510000000000005</c:v>
                </c:pt>
                <c:pt idx="16">
                  <c:v>6.3519999999999994</c:v>
                </c:pt>
                <c:pt idx="17">
                  <c:v>4.2539999999999996</c:v>
                </c:pt>
                <c:pt idx="18">
                  <c:v>2.9750000000000001</c:v>
                </c:pt>
                <c:pt idx="19">
                  <c:v>7.5529999999999999</c:v>
                </c:pt>
                <c:pt idx="20">
                  <c:v>5.4690000000000003</c:v>
                </c:pt>
                <c:pt idx="22">
                  <c:v>1.4890000000000001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80</c:v>
                </c:pt>
                <c:pt idx="21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4478624"/>
        <c:axId val="284479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17.991000000000003</c:v>
                </c:pt>
                <c:pt idx="1">
                  <c:v>67.168999999999997</c:v>
                </c:pt>
                <c:pt idx="2">
                  <c:v>70.058000000000007</c:v>
                </c:pt>
                <c:pt idx="3">
                  <c:v>77.807000000000002</c:v>
                </c:pt>
                <c:pt idx="4">
                  <c:v>72.806999999999988</c:v>
                </c:pt>
                <c:pt idx="5">
                  <c:v>94.838999999999999</c:v>
                </c:pt>
                <c:pt idx="6">
                  <c:v>84.145000000000024</c:v>
                </c:pt>
                <c:pt idx="7">
                  <c:v>95.92600000000003</c:v>
                </c:pt>
                <c:pt idx="8">
                  <c:v>93.269999999999968</c:v>
                </c:pt>
                <c:pt idx="9">
                  <c:v>55.52</c:v>
                </c:pt>
                <c:pt idx="10">
                  <c:v>73.433999999999997</c:v>
                </c:pt>
                <c:pt idx="11">
                  <c:v>47.600999999999992</c:v>
                </c:pt>
                <c:pt idx="12">
                  <c:v>79.130999999999986</c:v>
                </c:pt>
                <c:pt idx="13">
                  <c:v>21.029999999999998</c:v>
                </c:pt>
                <c:pt idx="14">
                  <c:v>22.2</c:v>
                </c:pt>
                <c:pt idx="15">
                  <c:v>21.848000000000003</c:v>
                </c:pt>
                <c:pt idx="16">
                  <c:v>22.526999999999997</c:v>
                </c:pt>
                <c:pt idx="17">
                  <c:v>21.429000000000006</c:v>
                </c:pt>
                <c:pt idx="18">
                  <c:v>19.927000000000003</c:v>
                </c:pt>
                <c:pt idx="19">
                  <c:v>20.305000000000003</c:v>
                </c:pt>
                <c:pt idx="20">
                  <c:v>99.373999999999995</c:v>
                </c:pt>
                <c:pt idx="21">
                  <c:v>84.352999999999994</c:v>
                </c:pt>
                <c:pt idx="22">
                  <c:v>21.952000000000002</c:v>
                </c:pt>
                <c:pt idx="23">
                  <c:v>28.445999999999998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478624"/>
        <c:axId val="284479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293.33</c:v>
                </c:pt>
                <c:pt idx="1">
                  <c:v>250.82</c:v>
                </c:pt>
                <c:pt idx="2">
                  <c:v>241.47</c:v>
                </c:pt>
                <c:pt idx="3">
                  <c:v>232.28</c:v>
                </c:pt>
                <c:pt idx="4">
                  <c:v>235</c:v>
                </c:pt>
                <c:pt idx="5">
                  <c:v>235</c:v>
                </c:pt>
                <c:pt idx="6">
                  <c:v>278.26</c:v>
                </c:pt>
                <c:pt idx="7">
                  <c:v>271.14</c:v>
                </c:pt>
                <c:pt idx="8">
                  <c:v>309.54000000000002</c:v>
                </c:pt>
                <c:pt idx="9">
                  <c:v>315.10000000000002</c:v>
                </c:pt>
                <c:pt idx="10">
                  <c:v>303.64</c:v>
                </c:pt>
                <c:pt idx="11">
                  <c:v>349.97</c:v>
                </c:pt>
                <c:pt idx="12">
                  <c:v>320.08999999999997</c:v>
                </c:pt>
                <c:pt idx="13">
                  <c:v>322.11</c:v>
                </c:pt>
                <c:pt idx="14">
                  <c:v>272.95999999999998</c:v>
                </c:pt>
                <c:pt idx="15">
                  <c:v>262.38</c:v>
                </c:pt>
                <c:pt idx="16">
                  <c:v>280.37</c:v>
                </c:pt>
                <c:pt idx="17">
                  <c:v>339.09</c:v>
                </c:pt>
                <c:pt idx="18">
                  <c:v>370.18</c:v>
                </c:pt>
                <c:pt idx="19">
                  <c:v>420.47</c:v>
                </c:pt>
                <c:pt idx="20">
                  <c:v>415.02</c:v>
                </c:pt>
                <c:pt idx="21">
                  <c:v>345.02</c:v>
                </c:pt>
                <c:pt idx="22">
                  <c:v>310.45999999999998</c:v>
                </c:pt>
                <c:pt idx="23">
                  <c:v>237.32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777648"/>
        <c:axId val="389777256"/>
      </c:lineChart>
      <c:catAx>
        <c:axId val="284478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479016"/>
        <c:crosses val="autoZero"/>
        <c:auto val="1"/>
        <c:lblAlgn val="ctr"/>
        <c:lblOffset val="100"/>
        <c:noMultiLvlLbl val="0"/>
      </c:catAx>
      <c:valAx>
        <c:axId val="284479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478624"/>
        <c:crosses val="autoZero"/>
        <c:crossBetween val="between"/>
      </c:valAx>
      <c:valAx>
        <c:axId val="389777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777648"/>
        <c:crosses val="max"/>
        <c:crossBetween val="between"/>
      </c:valAx>
      <c:catAx>
        <c:axId val="389777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9777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17.953000000000003</v>
      </c>
      <c r="C4" s="18">
        <v>67.2</v>
      </c>
      <c r="D4" s="18">
        <v>70.064999999999998</v>
      </c>
      <c r="E4" s="18">
        <v>77.8</v>
      </c>
      <c r="F4" s="18">
        <v>72.8</v>
      </c>
      <c r="G4" s="18">
        <v>94.801999999999992</v>
      </c>
      <c r="H4" s="18">
        <v>84.1</v>
      </c>
      <c r="I4" s="18">
        <v>95.905000000000001</v>
      </c>
      <c r="J4" s="18">
        <v>93.310999999999993</v>
      </c>
      <c r="K4" s="18">
        <v>55.512999999999998</v>
      </c>
      <c r="L4" s="18">
        <v>73.475999999999999</v>
      </c>
      <c r="M4" s="18">
        <v>47.573999999999998</v>
      </c>
      <c r="N4" s="18">
        <v>79.091000000000008</v>
      </c>
      <c r="O4" s="18">
        <v>21.03</v>
      </c>
      <c r="P4" s="18">
        <v>22.2</v>
      </c>
      <c r="Q4" s="18">
        <v>21.847999999999999</v>
      </c>
      <c r="R4" s="18">
        <v>22.527000000000001</v>
      </c>
      <c r="S4" s="18">
        <v>21.429000000000002</v>
      </c>
      <c r="T4" s="18">
        <v>19.927000000000003</v>
      </c>
      <c r="U4" s="18">
        <v>20.305000000000003</v>
      </c>
      <c r="V4" s="18">
        <v>99.373999999999995</v>
      </c>
      <c r="W4" s="18">
        <v>84.352999999999994</v>
      </c>
      <c r="X4" s="18">
        <v>21.951999999999998</v>
      </c>
      <c r="Y4" s="18">
        <v>28.445999999999998</v>
      </c>
      <c r="Z4" s="19"/>
      <c r="AA4" s="20">
        <f>SUM(B4:Z4)</f>
        <v>1312.981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293.33</v>
      </c>
      <c r="C7" s="28">
        <v>250.82</v>
      </c>
      <c r="D7" s="28">
        <v>241.47</v>
      </c>
      <c r="E7" s="28">
        <v>232.28</v>
      </c>
      <c r="F7" s="28">
        <v>235</v>
      </c>
      <c r="G7" s="28">
        <v>235</v>
      </c>
      <c r="H7" s="28">
        <v>278.26</v>
      </c>
      <c r="I7" s="28">
        <v>271.14</v>
      </c>
      <c r="J7" s="28">
        <v>309.54000000000002</v>
      </c>
      <c r="K7" s="28">
        <v>315.10000000000002</v>
      </c>
      <c r="L7" s="28">
        <v>303.64</v>
      </c>
      <c r="M7" s="28">
        <v>349.97</v>
      </c>
      <c r="N7" s="28">
        <v>320.08999999999997</v>
      </c>
      <c r="O7" s="28">
        <v>322.11</v>
      </c>
      <c r="P7" s="28">
        <v>272.95999999999998</v>
      </c>
      <c r="Q7" s="28">
        <v>262.38</v>
      </c>
      <c r="R7" s="28">
        <v>280.37</v>
      </c>
      <c r="S7" s="28">
        <v>339.09</v>
      </c>
      <c r="T7" s="28">
        <v>370.18</v>
      </c>
      <c r="U7" s="28">
        <v>420.47</v>
      </c>
      <c r="V7" s="28">
        <v>415.02</v>
      </c>
      <c r="W7" s="28">
        <v>345.02</v>
      </c>
      <c r="X7" s="28">
        <v>310.45999999999998</v>
      </c>
      <c r="Y7" s="28">
        <v>237.32</v>
      </c>
      <c r="Z7" s="29"/>
      <c r="AA7" s="30">
        <f>IF(SUM(B7:Z7)&lt;&gt;0,AVERAGEIF(B7:Z7,"&lt;&gt;"""),"")</f>
        <v>300.4591666666667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10</v>
      </c>
      <c r="P10" s="42">
        <v>10</v>
      </c>
      <c r="Q10" s="42">
        <v>10</v>
      </c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/>
      <c r="X10" s="42">
        <v>10</v>
      </c>
      <c r="Y10" s="42"/>
      <c r="Z10" s="43"/>
      <c r="AA10" s="44">
        <f t="shared" ref="AA10:AA15" si="0">SUM(B10:Z10)</f>
        <v>90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22.271000000000001</v>
      </c>
      <c r="Z12" s="53"/>
      <c r="AA12" s="54">
        <f t="shared" si="0"/>
        <v>22.271000000000001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80</v>
      </c>
      <c r="W13" s="52">
        <v>80</v>
      </c>
      <c r="X13" s="52"/>
      <c r="Y13" s="52"/>
      <c r="Z13" s="53"/>
      <c r="AA13" s="54">
        <f t="shared" si="0"/>
        <v>160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2E-3</v>
      </c>
      <c r="H14" s="57"/>
      <c r="I14" s="57">
        <v>5.0000000000000001E-3</v>
      </c>
      <c r="J14" s="57">
        <v>1.0999999999999999E-2</v>
      </c>
      <c r="K14" s="57">
        <v>1.2999999999999999E-2</v>
      </c>
      <c r="L14" s="57">
        <v>4.0000000000000001E-3</v>
      </c>
      <c r="M14" s="57"/>
      <c r="N14" s="57">
        <v>2.8000000000000001E-2</v>
      </c>
      <c r="O14" s="57">
        <v>8.43</v>
      </c>
      <c r="P14" s="57">
        <v>10.322000000000001</v>
      </c>
      <c r="Q14" s="57">
        <v>4.9510000000000005</v>
      </c>
      <c r="R14" s="57">
        <v>6.3519999999999994</v>
      </c>
      <c r="S14" s="57">
        <v>4.2539999999999996</v>
      </c>
      <c r="T14" s="57">
        <v>2.9750000000000001</v>
      </c>
      <c r="U14" s="57">
        <v>7.5529999999999999</v>
      </c>
      <c r="V14" s="57">
        <v>5.4690000000000003</v>
      </c>
      <c r="W14" s="57"/>
      <c r="X14" s="57">
        <v>1.4890000000000001</v>
      </c>
      <c r="Y14" s="57"/>
      <c r="Z14" s="58"/>
      <c r="AA14" s="59">
        <f t="shared" si="0"/>
        <v>51.857999999999997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2E-3</v>
      </c>
      <c r="H16" s="62">
        <f t="shared" si="1"/>
        <v>0</v>
      </c>
      <c r="I16" s="62">
        <f t="shared" si="1"/>
        <v>5.0000000000000001E-3</v>
      </c>
      <c r="J16" s="62">
        <f t="shared" si="1"/>
        <v>1.0999999999999999E-2</v>
      </c>
      <c r="K16" s="62">
        <f t="shared" si="1"/>
        <v>1.2999999999999999E-2</v>
      </c>
      <c r="L16" s="62">
        <f t="shared" si="1"/>
        <v>4.0000000000000001E-3</v>
      </c>
      <c r="M16" s="62">
        <f t="shared" si="1"/>
        <v>0</v>
      </c>
      <c r="N16" s="62">
        <f t="shared" si="1"/>
        <v>2.8000000000000001E-2</v>
      </c>
      <c r="O16" s="62">
        <f t="shared" si="1"/>
        <v>18.43</v>
      </c>
      <c r="P16" s="62">
        <f t="shared" si="1"/>
        <v>20.322000000000003</v>
      </c>
      <c r="Q16" s="62">
        <f t="shared" si="1"/>
        <v>14.951000000000001</v>
      </c>
      <c r="R16" s="62">
        <f t="shared" si="1"/>
        <v>16.352</v>
      </c>
      <c r="S16" s="62">
        <f t="shared" si="1"/>
        <v>14.254</v>
      </c>
      <c r="T16" s="62">
        <f t="shared" si="1"/>
        <v>12.975</v>
      </c>
      <c r="U16" s="62">
        <f t="shared" si="1"/>
        <v>17.553000000000001</v>
      </c>
      <c r="V16" s="62">
        <f t="shared" si="1"/>
        <v>95.468999999999994</v>
      </c>
      <c r="W16" s="62">
        <f t="shared" si="1"/>
        <v>80</v>
      </c>
      <c r="X16" s="62">
        <f t="shared" si="1"/>
        <v>11.489000000000001</v>
      </c>
      <c r="Y16" s="62">
        <f t="shared" si="1"/>
        <v>22.271000000000001</v>
      </c>
      <c r="Z16" s="63" t="str">
        <f t="shared" si="1"/>
        <v/>
      </c>
      <c r="AA16" s="64">
        <f>SUM(AA10:AA15)</f>
        <v>324.12900000000002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3.6529999999999996</v>
      </c>
      <c r="C21" s="81"/>
      <c r="D21" s="81">
        <v>0.03</v>
      </c>
      <c r="E21" s="81"/>
      <c r="F21" s="81"/>
      <c r="G21" s="81"/>
      <c r="H21" s="81"/>
      <c r="I21" s="81"/>
      <c r="J21" s="81"/>
      <c r="K21" s="81"/>
      <c r="L21" s="81">
        <v>2.1720000000000002</v>
      </c>
      <c r="M21" s="81">
        <v>0.17399999999999999</v>
      </c>
      <c r="N21" s="81">
        <v>0.66300000000000003</v>
      </c>
      <c r="O21" s="81">
        <v>2.6</v>
      </c>
      <c r="P21" s="81">
        <v>1.8779999999999999</v>
      </c>
      <c r="Q21" s="81">
        <v>6.8970000000000002</v>
      </c>
      <c r="R21" s="81">
        <v>6.1750000000000007</v>
      </c>
      <c r="S21" s="81">
        <v>7.1749999999999998</v>
      </c>
      <c r="T21" s="81">
        <v>6.9519999999999991</v>
      </c>
      <c r="U21" s="81">
        <v>2.7519999999999998</v>
      </c>
      <c r="V21" s="81">
        <v>3.9050000000000002</v>
      </c>
      <c r="W21" s="81">
        <v>4.3529999999999998</v>
      </c>
      <c r="X21" s="81">
        <v>10.463000000000001</v>
      </c>
      <c r="Y21" s="81">
        <v>6.1749999999999998</v>
      </c>
      <c r="Z21" s="78"/>
      <c r="AA21" s="79">
        <f t="shared" si="2"/>
        <v>66.01700000000001</v>
      </c>
    </row>
    <row r="22" spans="1:27" ht="24.95" customHeight="1" x14ac:dyDescent="0.2">
      <c r="A22" s="82" t="s">
        <v>17</v>
      </c>
      <c r="B22" s="81"/>
      <c r="C22" s="81"/>
      <c r="D22" s="81">
        <v>19.734999999999999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19.734999999999999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3.6529999999999996</v>
      </c>
      <c r="C25" s="88">
        <f t="shared" ref="C25:Z25" si="3">IF(LEN(C$2)&gt;0,SUM(C19:C24),"")</f>
        <v>0</v>
      </c>
      <c r="D25" s="88">
        <f t="shared" si="3"/>
        <v>19.765000000000001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2.1720000000000002</v>
      </c>
      <c r="M25" s="88">
        <f t="shared" si="3"/>
        <v>0.17399999999999999</v>
      </c>
      <c r="N25" s="88">
        <f t="shared" si="3"/>
        <v>0.66300000000000003</v>
      </c>
      <c r="O25" s="88">
        <f t="shared" si="3"/>
        <v>2.6</v>
      </c>
      <c r="P25" s="88">
        <f t="shared" si="3"/>
        <v>1.8779999999999999</v>
      </c>
      <c r="Q25" s="88">
        <f t="shared" si="3"/>
        <v>6.8970000000000002</v>
      </c>
      <c r="R25" s="88">
        <f t="shared" si="3"/>
        <v>6.1750000000000007</v>
      </c>
      <c r="S25" s="88">
        <f t="shared" si="3"/>
        <v>7.1749999999999998</v>
      </c>
      <c r="T25" s="88">
        <f t="shared" si="3"/>
        <v>6.9519999999999991</v>
      </c>
      <c r="U25" s="88">
        <f t="shared" si="3"/>
        <v>2.7519999999999998</v>
      </c>
      <c r="V25" s="88">
        <f t="shared" si="3"/>
        <v>3.9050000000000002</v>
      </c>
      <c r="W25" s="88">
        <f t="shared" si="3"/>
        <v>4.3529999999999998</v>
      </c>
      <c r="X25" s="88">
        <f t="shared" si="3"/>
        <v>10.463000000000001</v>
      </c>
      <c r="Y25" s="88">
        <f t="shared" si="3"/>
        <v>6.1749999999999998</v>
      </c>
      <c r="Z25" s="89" t="str">
        <f t="shared" si="3"/>
        <v/>
      </c>
      <c r="AA25" s="90">
        <f>SUM(AA19:AA24)</f>
        <v>85.75200000000001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3.653</v>
      </c>
      <c r="C29" s="77"/>
      <c r="D29" s="77">
        <v>19.765000000000001</v>
      </c>
      <c r="E29" s="77"/>
      <c r="F29" s="77"/>
      <c r="G29" s="77">
        <v>2E-3</v>
      </c>
      <c r="H29" s="77"/>
      <c r="I29" s="77">
        <v>5.0000000000000001E-3</v>
      </c>
      <c r="J29" s="77">
        <v>1.0999999999999999E-2</v>
      </c>
      <c r="K29" s="77">
        <v>1.2999999999999999E-2</v>
      </c>
      <c r="L29" s="77">
        <v>2.1760000000000002</v>
      </c>
      <c r="M29" s="77">
        <v>0.17399999999999999</v>
      </c>
      <c r="N29" s="77">
        <v>0.69099999999999995</v>
      </c>
      <c r="O29" s="77">
        <v>21.03</v>
      </c>
      <c r="P29" s="77">
        <v>22.2</v>
      </c>
      <c r="Q29" s="77">
        <v>21.847999999999999</v>
      </c>
      <c r="R29" s="77">
        <v>22.527000000000001</v>
      </c>
      <c r="S29" s="77">
        <v>21.428999999999998</v>
      </c>
      <c r="T29" s="77">
        <v>19.927</v>
      </c>
      <c r="U29" s="77">
        <v>20.305</v>
      </c>
      <c r="V29" s="77">
        <v>99.373999999999995</v>
      </c>
      <c r="W29" s="77">
        <v>84.352999999999994</v>
      </c>
      <c r="X29" s="77">
        <v>21.952000000000002</v>
      </c>
      <c r="Y29" s="77">
        <v>28.446000000000002</v>
      </c>
      <c r="Z29" s="78"/>
      <c r="AA29" s="79">
        <f>SUM(B29:Z29)</f>
        <v>409.88100000000003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3.653</v>
      </c>
      <c r="C31" s="62">
        <f t="shared" ref="C31:Z31" si="4">IF(LEN(C$2)&gt;0,SUM(C28:C30),"")</f>
        <v>0</v>
      </c>
      <c r="D31" s="62">
        <f t="shared" si="4"/>
        <v>19.765000000000001</v>
      </c>
      <c r="E31" s="62">
        <f t="shared" si="4"/>
        <v>0</v>
      </c>
      <c r="F31" s="62">
        <f t="shared" si="4"/>
        <v>0</v>
      </c>
      <c r="G31" s="62">
        <f t="shared" si="4"/>
        <v>2E-3</v>
      </c>
      <c r="H31" s="62">
        <f t="shared" si="4"/>
        <v>0</v>
      </c>
      <c r="I31" s="62">
        <f t="shared" si="4"/>
        <v>5.0000000000000001E-3</v>
      </c>
      <c r="J31" s="62">
        <f t="shared" si="4"/>
        <v>1.0999999999999999E-2</v>
      </c>
      <c r="K31" s="62">
        <f t="shared" si="4"/>
        <v>1.2999999999999999E-2</v>
      </c>
      <c r="L31" s="62">
        <f t="shared" si="4"/>
        <v>2.1760000000000002</v>
      </c>
      <c r="M31" s="62">
        <f t="shared" si="4"/>
        <v>0.17399999999999999</v>
      </c>
      <c r="N31" s="62">
        <f t="shared" si="4"/>
        <v>0.69099999999999995</v>
      </c>
      <c r="O31" s="62">
        <f t="shared" si="4"/>
        <v>21.03</v>
      </c>
      <c r="P31" s="62">
        <f t="shared" si="4"/>
        <v>22.2</v>
      </c>
      <c r="Q31" s="62">
        <f t="shared" si="4"/>
        <v>21.847999999999999</v>
      </c>
      <c r="R31" s="62">
        <f t="shared" si="4"/>
        <v>22.527000000000001</v>
      </c>
      <c r="S31" s="62">
        <f t="shared" si="4"/>
        <v>21.428999999999998</v>
      </c>
      <c r="T31" s="62">
        <f t="shared" si="4"/>
        <v>19.927</v>
      </c>
      <c r="U31" s="62">
        <f t="shared" si="4"/>
        <v>20.305</v>
      </c>
      <c r="V31" s="62">
        <f t="shared" si="4"/>
        <v>99.373999999999995</v>
      </c>
      <c r="W31" s="62">
        <f t="shared" si="4"/>
        <v>84.352999999999994</v>
      </c>
      <c r="X31" s="62">
        <f t="shared" si="4"/>
        <v>21.952000000000002</v>
      </c>
      <c r="Y31" s="62">
        <f t="shared" si="4"/>
        <v>28.446000000000002</v>
      </c>
      <c r="Z31" s="63" t="str">
        <f t="shared" si="4"/>
        <v/>
      </c>
      <c r="AA31" s="64">
        <f>SUM(AA28:AA30)</f>
        <v>409.88100000000003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14.3</v>
      </c>
      <c r="C38" s="99">
        <v>67.2</v>
      </c>
      <c r="D38" s="99">
        <v>50.3</v>
      </c>
      <c r="E38" s="99">
        <v>77.8</v>
      </c>
      <c r="F38" s="99">
        <v>72.8</v>
      </c>
      <c r="G38" s="99">
        <v>94.8</v>
      </c>
      <c r="H38" s="99">
        <v>84.1</v>
      </c>
      <c r="I38" s="99">
        <v>95.9</v>
      </c>
      <c r="J38" s="99">
        <v>93.3</v>
      </c>
      <c r="K38" s="99">
        <v>55.5</v>
      </c>
      <c r="L38" s="99">
        <v>71.3</v>
      </c>
      <c r="M38" s="99">
        <v>47.4</v>
      </c>
      <c r="N38" s="99">
        <v>78.400000000000006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903.09999999999991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14.3</v>
      </c>
      <c r="C39" s="88">
        <f t="shared" si="6"/>
        <v>67.2</v>
      </c>
      <c r="D39" s="88">
        <f t="shared" si="6"/>
        <v>50.3</v>
      </c>
      <c r="E39" s="88">
        <f t="shared" si="6"/>
        <v>77.8</v>
      </c>
      <c r="F39" s="88">
        <f t="shared" si="6"/>
        <v>72.8</v>
      </c>
      <c r="G39" s="88">
        <f t="shared" si="6"/>
        <v>94.8</v>
      </c>
      <c r="H39" s="88">
        <f t="shared" si="6"/>
        <v>84.1</v>
      </c>
      <c r="I39" s="88">
        <f t="shared" si="6"/>
        <v>95.9</v>
      </c>
      <c r="J39" s="88">
        <f t="shared" si="6"/>
        <v>93.3</v>
      </c>
      <c r="K39" s="88">
        <f t="shared" si="6"/>
        <v>55.5</v>
      </c>
      <c r="L39" s="88">
        <f t="shared" si="6"/>
        <v>71.3</v>
      </c>
      <c r="M39" s="88">
        <f t="shared" si="6"/>
        <v>47.4</v>
      </c>
      <c r="N39" s="88">
        <f t="shared" si="6"/>
        <v>78.400000000000006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903.09999999999991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14.3</v>
      </c>
      <c r="C46" s="99">
        <v>67.2</v>
      </c>
      <c r="D46" s="99">
        <v>50.3</v>
      </c>
      <c r="E46" s="99">
        <v>77.8</v>
      </c>
      <c r="F46" s="99">
        <v>72.8</v>
      </c>
      <c r="G46" s="99">
        <v>94.8</v>
      </c>
      <c r="H46" s="99">
        <v>84.1</v>
      </c>
      <c r="I46" s="99">
        <v>95.9</v>
      </c>
      <c r="J46" s="99">
        <v>93.3</v>
      </c>
      <c r="K46" s="99">
        <v>55.5</v>
      </c>
      <c r="L46" s="99">
        <v>71.3</v>
      </c>
      <c r="M46" s="99">
        <v>47.4</v>
      </c>
      <c r="N46" s="99">
        <v>78.400000000000006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903.09999999999991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14.3</v>
      </c>
      <c r="C48" s="88">
        <f t="shared" ref="C48:Z48" si="8">IF(LEN(C$2)&gt;0,SUM(C42:C47),"")</f>
        <v>67.2</v>
      </c>
      <c r="D48" s="88">
        <f t="shared" si="8"/>
        <v>50.3</v>
      </c>
      <c r="E48" s="88">
        <f t="shared" si="8"/>
        <v>77.8</v>
      </c>
      <c r="F48" s="88">
        <f t="shared" si="8"/>
        <v>72.8</v>
      </c>
      <c r="G48" s="88">
        <f t="shared" si="8"/>
        <v>94.8</v>
      </c>
      <c r="H48" s="88">
        <f t="shared" si="8"/>
        <v>84.1</v>
      </c>
      <c r="I48" s="88">
        <f t="shared" si="8"/>
        <v>95.9</v>
      </c>
      <c r="J48" s="88">
        <f t="shared" si="8"/>
        <v>93.3</v>
      </c>
      <c r="K48" s="88">
        <f t="shared" si="8"/>
        <v>55.5</v>
      </c>
      <c r="L48" s="88">
        <f t="shared" si="8"/>
        <v>71.3</v>
      </c>
      <c r="M48" s="88">
        <f t="shared" si="8"/>
        <v>47.4</v>
      </c>
      <c r="N48" s="88">
        <f t="shared" si="8"/>
        <v>78.400000000000006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903.09999999999991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17.952999999999999</v>
      </c>
      <c r="C51" s="88">
        <f t="shared" si="10"/>
        <v>67.2</v>
      </c>
      <c r="D51" s="88">
        <f t="shared" si="10"/>
        <v>70.064999999999998</v>
      </c>
      <c r="E51" s="88">
        <f t="shared" si="10"/>
        <v>77.8</v>
      </c>
      <c r="F51" s="88">
        <f t="shared" si="10"/>
        <v>72.8</v>
      </c>
      <c r="G51" s="88">
        <f t="shared" si="10"/>
        <v>94.801999999999992</v>
      </c>
      <c r="H51" s="88">
        <f t="shared" si="10"/>
        <v>84.1</v>
      </c>
      <c r="I51" s="88">
        <f t="shared" si="10"/>
        <v>95.905000000000001</v>
      </c>
      <c r="J51" s="88">
        <f t="shared" si="10"/>
        <v>93.310999999999993</v>
      </c>
      <c r="K51" s="88">
        <f t="shared" si="10"/>
        <v>55.512999999999998</v>
      </c>
      <c r="L51" s="88">
        <f t="shared" si="10"/>
        <v>73.475999999999999</v>
      </c>
      <c r="M51" s="88">
        <f t="shared" si="10"/>
        <v>47.573999999999998</v>
      </c>
      <c r="N51" s="88">
        <f t="shared" si="10"/>
        <v>79.091000000000008</v>
      </c>
      <c r="O51" s="88">
        <f t="shared" si="10"/>
        <v>21.03</v>
      </c>
      <c r="P51" s="88">
        <f t="shared" si="10"/>
        <v>22.200000000000003</v>
      </c>
      <c r="Q51" s="88">
        <f t="shared" si="10"/>
        <v>21.847999999999999</v>
      </c>
      <c r="R51" s="88">
        <f t="shared" si="10"/>
        <v>22.527000000000001</v>
      </c>
      <c r="S51" s="88">
        <f t="shared" si="10"/>
        <v>21.428999999999998</v>
      </c>
      <c r="T51" s="88">
        <f t="shared" si="10"/>
        <v>19.927</v>
      </c>
      <c r="U51" s="88">
        <f t="shared" si="10"/>
        <v>20.305</v>
      </c>
      <c r="V51" s="88">
        <f t="shared" si="10"/>
        <v>99.373999999999995</v>
      </c>
      <c r="W51" s="88">
        <f t="shared" si="10"/>
        <v>84.352999999999994</v>
      </c>
      <c r="X51" s="88">
        <f t="shared" si="10"/>
        <v>21.952000000000002</v>
      </c>
      <c r="Y51" s="88">
        <f t="shared" si="10"/>
        <v>28.446000000000002</v>
      </c>
      <c r="Z51" s="89" t="str">
        <f t="shared" si="10"/>
        <v/>
      </c>
      <c r="AA51" s="105">
        <f>SUM(B51:Z51)</f>
        <v>1312.981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17.991000000000003</v>
      </c>
      <c r="C4" s="18">
        <v>67.168999999999997</v>
      </c>
      <c r="D4" s="18">
        <v>70.058000000000007</v>
      </c>
      <c r="E4" s="18">
        <v>77.807000000000002</v>
      </c>
      <c r="F4" s="18">
        <v>72.806999999999988</v>
      </c>
      <c r="G4" s="18">
        <v>94.838999999999999</v>
      </c>
      <c r="H4" s="18">
        <v>84.145000000000024</v>
      </c>
      <c r="I4" s="18">
        <v>95.92600000000003</v>
      </c>
      <c r="J4" s="18">
        <v>93.269999999999968</v>
      </c>
      <c r="K4" s="18">
        <v>55.52</v>
      </c>
      <c r="L4" s="18">
        <v>73.433999999999997</v>
      </c>
      <c r="M4" s="18">
        <v>47.600999999999992</v>
      </c>
      <c r="N4" s="18">
        <v>79.130999999999986</v>
      </c>
      <c r="O4" s="18">
        <v>21.029999999999998</v>
      </c>
      <c r="P4" s="18">
        <v>22.2</v>
      </c>
      <c r="Q4" s="18">
        <v>21.848000000000003</v>
      </c>
      <c r="R4" s="18">
        <v>22.526999999999997</v>
      </c>
      <c r="S4" s="18">
        <v>21.429000000000006</v>
      </c>
      <c r="T4" s="18">
        <v>19.927000000000003</v>
      </c>
      <c r="U4" s="18">
        <v>20.305000000000003</v>
      </c>
      <c r="V4" s="18">
        <v>99.373999999999995</v>
      </c>
      <c r="W4" s="18">
        <v>84.352999999999994</v>
      </c>
      <c r="X4" s="18">
        <v>21.952000000000002</v>
      </c>
      <c r="Y4" s="18">
        <v>28.445999999999998</v>
      </c>
      <c r="Z4" s="19"/>
      <c r="AA4" s="20">
        <f>SUM(B4:Z4)</f>
        <v>1313.0889999999999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293.33</v>
      </c>
      <c r="C7" s="28">
        <v>250.82</v>
      </c>
      <c r="D7" s="28">
        <v>241.47</v>
      </c>
      <c r="E7" s="28">
        <v>232.28</v>
      </c>
      <c r="F7" s="28">
        <v>235</v>
      </c>
      <c r="G7" s="28">
        <v>235</v>
      </c>
      <c r="H7" s="28">
        <v>278.26</v>
      </c>
      <c r="I7" s="28">
        <v>271.14</v>
      </c>
      <c r="J7" s="28">
        <v>309.54000000000002</v>
      </c>
      <c r="K7" s="28">
        <v>315.10000000000002</v>
      </c>
      <c r="L7" s="28">
        <v>303.64</v>
      </c>
      <c r="M7" s="28">
        <v>349.97</v>
      </c>
      <c r="N7" s="28">
        <v>320.08999999999997</v>
      </c>
      <c r="O7" s="28">
        <v>322.11</v>
      </c>
      <c r="P7" s="28">
        <v>272.95999999999998</v>
      </c>
      <c r="Q7" s="28">
        <v>262.38</v>
      </c>
      <c r="R7" s="28">
        <v>280.37</v>
      </c>
      <c r="S7" s="28">
        <v>339.09</v>
      </c>
      <c r="T7" s="28">
        <v>370.18</v>
      </c>
      <c r="U7" s="28">
        <v>420.47</v>
      </c>
      <c r="V7" s="28">
        <v>415.02</v>
      </c>
      <c r="W7" s="28">
        <v>345.02</v>
      </c>
      <c r="X7" s="28">
        <v>310.45999999999998</v>
      </c>
      <c r="Y7" s="28">
        <v>237.32</v>
      </c>
      <c r="Z7" s="29"/>
      <c r="AA7" s="30">
        <f>IF(SUM(B7:Z7)&lt;&gt;0,AVERAGEIF(B7:Z7,"&lt;&gt;"""),"")</f>
        <v>300.4591666666667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>
        <v>10</v>
      </c>
      <c r="D10" s="42">
        <v>10</v>
      </c>
      <c r="E10" s="42">
        <v>10</v>
      </c>
      <c r="F10" s="42">
        <v>10</v>
      </c>
      <c r="G10" s="42">
        <v>10</v>
      </c>
      <c r="H10" s="42">
        <v>10</v>
      </c>
      <c r="I10" s="42">
        <v>10</v>
      </c>
      <c r="J10" s="42">
        <v>10</v>
      </c>
      <c r="K10" s="42">
        <v>10</v>
      </c>
      <c r="L10" s="42">
        <v>10</v>
      </c>
      <c r="M10" s="42">
        <v>10</v>
      </c>
      <c r="N10" s="42">
        <v>10</v>
      </c>
      <c r="O10" s="42">
        <v>10</v>
      </c>
      <c r="P10" s="42">
        <v>10</v>
      </c>
      <c r="Q10" s="42">
        <v>10</v>
      </c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240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3.742</v>
      </c>
      <c r="V13" s="52">
        <v>79.924999999999997</v>
      </c>
      <c r="W13" s="52"/>
      <c r="X13" s="52"/>
      <c r="Y13" s="52"/>
      <c r="Z13" s="53"/>
      <c r="AA13" s="54">
        <f t="shared" si="0"/>
        <v>83.667000000000002</v>
      </c>
    </row>
    <row r="14" spans="1:27" ht="24.95" customHeight="1" x14ac:dyDescent="0.2">
      <c r="A14" s="55" t="s">
        <v>10</v>
      </c>
      <c r="B14" s="56">
        <v>4.7759999999999998</v>
      </c>
      <c r="C14" s="57">
        <v>53.101000000000006</v>
      </c>
      <c r="D14" s="57">
        <v>56.121000000000009</v>
      </c>
      <c r="E14" s="57">
        <v>62.437000000000005</v>
      </c>
      <c r="F14" s="57">
        <v>59.094000000000001</v>
      </c>
      <c r="G14" s="57">
        <v>74.945000000000007</v>
      </c>
      <c r="H14" s="57">
        <v>65.747000000000014</v>
      </c>
      <c r="I14" s="57">
        <v>73.348000000000013</v>
      </c>
      <c r="J14" s="57">
        <v>76.448999999999998</v>
      </c>
      <c r="K14" s="57">
        <v>37.178999999999995</v>
      </c>
      <c r="L14" s="57">
        <v>54.571000000000005</v>
      </c>
      <c r="M14" s="57">
        <v>26.206</v>
      </c>
      <c r="N14" s="57">
        <v>59.305000000000007</v>
      </c>
      <c r="O14" s="57"/>
      <c r="P14" s="57">
        <v>1E-3</v>
      </c>
      <c r="Q14" s="57">
        <v>3.4000000000000002E-2</v>
      </c>
      <c r="R14" s="57">
        <v>1.635</v>
      </c>
      <c r="S14" s="57">
        <v>2.8519999999999999</v>
      </c>
      <c r="T14" s="57">
        <v>2.0419999999999998</v>
      </c>
      <c r="U14" s="57"/>
      <c r="V14" s="57">
        <v>2.3010000000000002</v>
      </c>
      <c r="W14" s="57">
        <v>66.966999999999999</v>
      </c>
      <c r="X14" s="57">
        <v>6.08</v>
      </c>
      <c r="Y14" s="57">
        <v>16.341999999999999</v>
      </c>
      <c r="Z14" s="58"/>
      <c r="AA14" s="59">
        <f t="shared" si="0"/>
        <v>801.53300000000002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14.776</v>
      </c>
      <c r="C16" s="62">
        <f t="shared" ref="C16:Z16" si="1">IF(LEN(C$2)&gt;0,SUM(C10:C15),"")</f>
        <v>63.101000000000006</v>
      </c>
      <c r="D16" s="62">
        <f t="shared" si="1"/>
        <v>66.121000000000009</v>
      </c>
      <c r="E16" s="62">
        <f t="shared" si="1"/>
        <v>72.437000000000012</v>
      </c>
      <c r="F16" s="62">
        <f t="shared" si="1"/>
        <v>69.093999999999994</v>
      </c>
      <c r="G16" s="62">
        <f t="shared" si="1"/>
        <v>84.945000000000007</v>
      </c>
      <c r="H16" s="62">
        <f t="shared" si="1"/>
        <v>75.747000000000014</v>
      </c>
      <c r="I16" s="62">
        <f t="shared" si="1"/>
        <v>83.348000000000013</v>
      </c>
      <c r="J16" s="62">
        <f t="shared" si="1"/>
        <v>86.448999999999998</v>
      </c>
      <c r="K16" s="62">
        <f t="shared" si="1"/>
        <v>47.178999999999995</v>
      </c>
      <c r="L16" s="62">
        <f t="shared" si="1"/>
        <v>64.570999999999998</v>
      </c>
      <c r="M16" s="62">
        <f t="shared" si="1"/>
        <v>36.206000000000003</v>
      </c>
      <c r="N16" s="62">
        <f t="shared" si="1"/>
        <v>69.305000000000007</v>
      </c>
      <c r="O16" s="62">
        <f t="shared" si="1"/>
        <v>10</v>
      </c>
      <c r="P16" s="62">
        <f t="shared" si="1"/>
        <v>10.000999999999999</v>
      </c>
      <c r="Q16" s="62">
        <f t="shared" si="1"/>
        <v>10.034000000000001</v>
      </c>
      <c r="R16" s="62">
        <f t="shared" si="1"/>
        <v>11.635</v>
      </c>
      <c r="S16" s="62">
        <f t="shared" si="1"/>
        <v>12.852</v>
      </c>
      <c r="T16" s="62">
        <f t="shared" si="1"/>
        <v>12.042</v>
      </c>
      <c r="U16" s="62">
        <f t="shared" si="1"/>
        <v>13.742000000000001</v>
      </c>
      <c r="V16" s="62">
        <f t="shared" si="1"/>
        <v>92.225999999999999</v>
      </c>
      <c r="W16" s="62">
        <f t="shared" si="1"/>
        <v>76.966999999999999</v>
      </c>
      <c r="X16" s="62">
        <f t="shared" si="1"/>
        <v>16.079999999999998</v>
      </c>
      <c r="Y16" s="62">
        <f t="shared" si="1"/>
        <v>26.341999999999999</v>
      </c>
      <c r="Z16" s="63" t="str">
        <f t="shared" si="1"/>
        <v/>
      </c>
      <c r="AA16" s="64">
        <f>SUM(AA10:AA15)</f>
        <v>1125.2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</v>
      </c>
      <c r="C20" s="77">
        <v>1</v>
      </c>
      <c r="D20" s="77">
        <v>1</v>
      </c>
      <c r="E20" s="77">
        <v>1.6480000000000001</v>
      </c>
      <c r="F20" s="77">
        <v>1.5550000000000002</v>
      </c>
      <c r="G20" s="77">
        <v>3.125</v>
      </c>
      <c r="H20" s="77">
        <v>2.4450000000000003</v>
      </c>
      <c r="I20" s="77">
        <v>5.0149999999999997</v>
      </c>
      <c r="J20" s="77">
        <v>1.782</v>
      </c>
      <c r="K20" s="77">
        <v>3.7469999999999999</v>
      </c>
      <c r="L20" s="77">
        <v>5.851</v>
      </c>
      <c r="M20" s="77">
        <v>4.931</v>
      </c>
      <c r="N20" s="77">
        <v>4.8179999999999996</v>
      </c>
      <c r="O20" s="77">
        <v>5.444</v>
      </c>
      <c r="P20" s="77">
        <v>6.7770000000000001</v>
      </c>
      <c r="Q20" s="77">
        <v>6.5229999999999997</v>
      </c>
      <c r="R20" s="77">
        <v>5.8940000000000001</v>
      </c>
      <c r="S20" s="77">
        <v>5.4980000000000002</v>
      </c>
      <c r="T20" s="77">
        <v>6.2450000000000001</v>
      </c>
      <c r="U20" s="77">
        <v>4.4719999999999995</v>
      </c>
      <c r="V20" s="77">
        <v>5.6769999999999996</v>
      </c>
      <c r="W20" s="77">
        <v>3.9950000000000001</v>
      </c>
      <c r="X20" s="77">
        <v>4.3559999999999999</v>
      </c>
      <c r="Y20" s="77">
        <v>1</v>
      </c>
      <c r="Z20" s="78"/>
      <c r="AA20" s="79">
        <f t="shared" si="2"/>
        <v>93.798000000000002</v>
      </c>
    </row>
    <row r="21" spans="1:27" ht="24.95" customHeight="1" x14ac:dyDescent="0.2">
      <c r="A21" s="75" t="s">
        <v>16</v>
      </c>
      <c r="B21" s="80">
        <v>2.2149999999999999</v>
      </c>
      <c r="C21" s="81">
        <v>3.0680000000000001</v>
      </c>
      <c r="D21" s="81">
        <v>2.9369999999999998</v>
      </c>
      <c r="E21" s="81">
        <v>3.722</v>
      </c>
      <c r="F21" s="81">
        <v>2.1580000000000004</v>
      </c>
      <c r="G21" s="81">
        <v>6.7690000000000001</v>
      </c>
      <c r="H21" s="81">
        <v>5.9530000000000003</v>
      </c>
      <c r="I21" s="81">
        <v>7.5630000000000006</v>
      </c>
      <c r="J21" s="81">
        <v>5.0390000000000006</v>
      </c>
      <c r="K21" s="81">
        <v>4.5939999999999994</v>
      </c>
      <c r="L21" s="81">
        <v>3.012</v>
      </c>
      <c r="M21" s="81">
        <v>6.4640000000000004</v>
      </c>
      <c r="N21" s="81">
        <v>5.0079999999999991</v>
      </c>
      <c r="O21" s="81">
        <v>5.5860000000000003</v>
      </c>
      <c r="P21" s="81">
        <v>5.4220000000000006</v>
      </c>
      <c r="Q21" s="81">
        <v>5.2910000000000004</v>
      </c>
      <c r="R21" s="81">
        <v>4.9980000000000002</v>
      </c>
      <c r="S21" s="81">
        <v>3.0790000000000002</v>
      </c>
      <c r="T21" s="81">
        <v>1.64</v>
      </c>
      <c r="U21" s="81">
        <v>2.0909999999999997</v>
      </c>
      <c r="V21" s="81">
        <v>1.4710000000000001</v>
      </c>
      <c r="W21" s="81">
        <v>3.391</v>
      </c>
      <c r="X21" s="81">
        <v>1.5160000000000002</v>
      </c>
      <c r="Y21" s="81">
        <v>1.1039999999999999</v>
      </c>
      <c r="Z21" s="78"/>
      <c r="AA21" s="79">
        <f t="shared" si="2"/>
        <v>94.090999999999994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3.2149999999999999</v>
      </c>
      <c r="C25" s="88">
        <f t="shared" si="3"/>
        <v>4.0679999999999996</v>
      </c>
      <c r="D25" s="88">
        <f t="shared" si="3"/>
        <v>3.9369999999999998</v>
      </c>
      <c r="E25" s="88">
        <f t="shared" si="3"/>
        <v>5.37</v>
      </c>
      <c r="F25" s="88">
        <f t="shared" si="3"/>
        <v>3.7130000000000005</v>
      </c>
      <c r="G25" s="88">
        <f t="shared" si="3"/>
        <v>9.8940000000000001</v>
      </c>
      <c r="H25" s="88">
        <f t="shared" si="3"/>
        <v>8.3979999999999997</v>
      </c>
      <c r="I25" s="88">
        <f t="shared" si="3"/>
        <v>12.577999999999999</v>
      </c>
      <c r="J25" s="88">
        <f t="shared" si="3"/>
        <v>6.8210000000000006</v>
      </c>
      <c r="K25" s="88">
        <f t="shared" si="3"/>
        <v>8.3409999999999993</v>
      </c>
      <c r="L25" s="88">
        <f t="shared" si="3"/>
        <v>8.8629999999999995</v>
      </c>
      <c r="M25" s="88">
        <f t="shared" si="3"/>
        <v>11.395</v>
      </c>
      <c r="N25" s="88">
        <f t="shared" si="3"/>
        <v>9.8259999999999987</v>
      </c>
      <c r="O25" s="88">
        <f t="shared" si="3"/>
        <v>11.030000000000001</v>
      </c>
      <c r="P25" s="88">
        <f t="shared" si="3"/>
        <v>12.199000000000002</v>
      </c>
      <c r="Q25" s="88">
        <f t="shared" si="3"/>
        <v>11.814</v>
      </c>
      <c r="R25" s="88">
        <f t="shared" si="3"/>
        <v>10.891999999999999</v>
      </c>
      <c r="S25" s="88">
        <f t="shared" si="3"/>
        <v>8.577</v>
      </c>
      <c r="T25" s="88">
        <f t="shared" si="3"/>
        <v>7.8849999999999998</v>
      </c>
      <c r="U25" s="88">
        <f t="shared" si="3"/>
        <v>6.5629999999999988</v>
      </c>
      <c r="V25" s="88">
        <f t="shared" si="3"/>
        <v>7.1479999999999997</v>
      </c>
      <c r="W25" s="88">
        <f t="shared" si="3"/>
        <v>7.3860000000000001</v>
      </c>
      <c r="X25" s="88">
        <f t="shared" si="3"/>
        <v>5.8719999999999999</v>
      </c>
      <c r="Y25" s="88">
        <f t="shared" si="3"/>
        <v>2.1040000000000001</v>
      </c>
      <c r="Z25" s="89">
        <f t="shared" si="3"/>
        <v>0</v>
      </c>
      <c r="AA25" s="90">
        <f t="shared" si="3"/>
        <v>187.88900000000001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17.991</v>
      </c>
      <c r="C29" s="77">
        <v>67.168999999999997</v>
      </c>
      <c r="D29" s="77">
        <v>70.058000000000007</v>
      </c>
      <c r="E29" s="77">
        <v>77.807000000000002</v>
      </c>
      <c r="F29" s="77">
        <v>72.807000000000002</v>
      </c>
      <c r="G29" s="77">
        <v>94.838999999999999</v>
      </c>
      <c r="H29" s="77">
        <v>84.144999999999996</v>
      </c>
      <c r="I29" s="77">
        <v>95.926000000000002</v>
      </c>
      <c r="J29" s="77">
        <v>93.27</v>
      </c>
      <c r="K29" s="77">
        <v>55.52</v>
      </c>
      <c r="L29" s="77">
        <v>73.433999999999997</v>
      </c>
      <c r="M29" s="77">
        <v>47.600999999999999</v>
      </c>
      <c r="N29" s="77">
        <v>79.131</v>
      </c>
      <c r="O29" s="77">
        <v>21.03</v>
      </c>
      <c r="P29" s="77">
        <v>22.2</v>
      </c>
      <c r="Q29" s="77">
        <v>21.847999999999999</v>
      </c>
      <c r="R29" s="77">
        <v>22.527000000000001</v>
      </c>
      <c r="S29" s="77">
        <v>21.428999999999998</v>
      </c>
      <c r="T29" s="77">
        <v>19.927</v>
      </c>
      <c r="U29" s="77">
        <v>20.305</v>
      </c>
      <c r="V29" s="77">
        <v>99.373999999999995</v>
      </c>
      <c r="W29" s="77">
        <v>84.352999999999994</v>
      </c>
      <c r="X29" s="77">
        <v>21.952000000000002</v>
      </c>
      <c r="Y29" s="77">
        <v>28.446000000000002</v>
      </c>
      <c r="Z29" s="78"/>
      <c r="AA29" s="79">
        <f>SUM(B29:Z29)</f>
        <v>1313.0889999999999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17.991</v>
      </c>
      <c r="C31" s="62">
        <f t="shared" si="4"/>
        <v>67.168999999999997</v>
      </c>
      <c r="D31" s="62">
        <f t="shared" si="4"/>
        <v>70.058000000000007</v>
      </c>
      <c r="E31" s="62">
        <f t="shared" si="4"/>
        <v>77.807000000000002</v>
      </c>
      <c r="F31" s="62">
        <f t="shared" si="4"/>
        <v>72.807000000000002</v>
      </c>
      <c r="G31" s="62">
        <f t="shared" si="4"/>
        <v>94.838999999999999</v>
      </c>
      <c r="H31" s="62">
        <f t="shared" si="4"/>
        <v>84.144999999999996</v>
      </c>
      <c r="I31" s="62">
        <f t="shared" si="4"/>
        <v>95.926000000000002</v>
      </c>
      <c r="J31" s="62">
        <f t="shared" si="4"/>
        <v>93.27</v>
      </c>
      <c r="K31" s="62">
        <f t="shared" si="4"/>
        <v>55.52</v>
      </c>
      <c r="L31" s="62">
        <f t="shared" si="4"/>
        <v>73.433999999999997</v>
      </c>
      <c r="M31" s="62">
        <f t="shared" si="4"/>
        <v>47.600999999999999</v>
      </c>
      <c r="N31" s="62">
        <f t="shared" si="4"/>
        <v>79.131</v>
      </c>
      <c r="O31" s="62">
        <f t="shared" si="4"/>
        <v>21.03</v>
      </c>
      <c r="P31" s="62">
        <f t="shared" si="4"/>
        <v>22.2</v>
      </c>
      <c r="Q31" s="62">
        <f t="shared" si="4"/>
        <v>21.847999999999999</v>
      </c>
      <c r="R31" s="62">
        <f t="shared" si="4"/>
        <v>22.527000000000001</v>
      </c>
      <c r="S31" s="62">
        <f t="shared" si="4"/>
        <v>21.428999999999998</v>
      </c>
      <c r="T31" s="62">
        <f t="shared" si="4"/>
        <v>19.927</v>
      </c>
      <c r="U31" s="62">
        <f t="shared" si="4"/>
        <v>20.305</v>
      </c>
      <c r="V31" s="62">
        <f t="shared" si="4"/>
        <v>99.373999999999995</v>
      </c>
      <c r="W31" s="62">
        <f t="shared" si="4"/>
        <v>84.352999999999994</v>
      </c>
      <c r="X31" s="62">
        <f t="shared" si="4"/>
        <v>21.952000000000002</v>
      </c>
      <c r="Y31" s="62">
        <f t="shared" si="4"/>
        <v>28.446000000000002</v>
      </c>
      <c r="Z31" s="63">
        <f t="shared" si="4"/>
        <v>0</v>
      </c>
      <c r="AA31" s="64">
        <f t="shared" si="4"/>
        <v>1313.0889999999999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17.991</v>
      </c>
      <c r="C51" s="88">
        <f t="shared" si="10"/>
        <v>67.169000000000011</v>
      </c>
      <c r="D51" s="88">
        <f t="shared" si="10"/>
        <v>70.058000000000007</v>
      </c>
      <c r="E51" s="88">
        <f t="shared" si="10"/>
        <v>77.807000000000016</v>
      </c>
      <c r="F51" s="88">
        <f t="shared" si="10"/>
        <v>72.806999999999988</v>
      </c>
      <c r="G51" s="88">
        <f t="shared" si="10"/>
        <v>94.839000000000013</v>
      </c>
      <c r="H51" s="88">
        <f t="shared" si="10"/>
        <v>84.14500000000001</v>
      </c>
      <c r="I51" s="88">
        <f t="shared" si="10"/>
        <v>95.926000000000016</v>
      </c>
      <c r="J51" s="88">
        <f t="shared" si="10"/>
        <v>93.27</v>
      </c>
      <c r="K51" s="88">
        <f t="shared" si="10"/>
        <v>55.519999999999996</v>
      </c>
      <c r="L51" s="88">
        <f t="shared" si="10"/>
        <v>73.433999999999997</v>
      </c>
      <c r="M51" s="88">
        <f t="shared" si="10"/>
        <v>47.600999999999999</v>
      </c>
      <c r="N51" s="88">
        <f t="shared" si="10"/>
        <v>79.131</v>
      </c>
      <c r="O51" s="88">
        <f t="shared" si="10"/>
        <v>21.03</v>
      </c>
      <c r="P51" s="88">
        <f t="shared" si="10"/>
        <v>22.200000000000003</v>
      </c>
      <c r="Q51" s="88">
        <f t="shared" si="10"/>
        <v>21.847999999999999</v>
      </c>
      <c r="R51" s="88">
        <f t="shared" si="10"/>
        <v>22.527000000000001</v>
      </c>
      <c r="S51" s="88">
        <f t="shared" si="10"/>
        <v>21.429000000000002</v>
      </c>
      <c r="T51" s="88">
        <f t="shared" si="10"/>
        <v>19.927</v>
      </c>
      <c r="U51" s="88">
        <f t="shared" si="10"/>
        <v>20.305</v>
      </c>
      <c r="V51" s="88">
        <f t="shared" si="10"/>
        <v>99.373999999999995</v>
      </c>
      <c r="W51" s="88">
        <f t="shared" si="10"/>
        <v>84.352999999999994</v>
      </c>
      <c r="X51" s="88">
        <f t="shared" si="10"/>
        <v>21.951999999999998</v>
      </c>
      <c r="Y51" s="88">
        <f t="shared" si="10"/>
        <v>28.445999999999998</v>
      </c>
      <c r="Z51" s="89">
        <f t="shared" si="10"/>
        <v>0</v>
      </c>
      <c r="AA51" s="105">
        <f>SUM(B51:Z51)</f>
        <v>1313.0889999999999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-14.3</v>
      </c>
      <c r="C4" s="18">
        <v>-67.2</v>
      </c>
      <c r="D4" s="18">
        <v>-50.3</v>
      </c>
      <c r="E4" s="18">
        <v>-77.8</v>
      </c>
      <c r="F4" s="18">
        <v>-72.8</v>
      </c>
      <c r="G4" s="18">
        <v>-94.8</v>
      </c>
      <c r="H4" s="18">
        <v>-84.1</v>
      </c>
      <c r="I4" s="18">
        <v>-95.9</v>
      </c>
      <c r="J4" s="18">
        <v>-93.3</v>
      </c>
      <c r="K4" s="18">
        <v>-55.5</v>
      </c>
      <c r="L4" s="18">
        <v>-71.3</v>
      </c>
      <c r="M4" s="18">
        <v>-47.4</v>
      </c>
      <c r="N4" s="18">
        <v>-78.400000000000006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-903.09999999999991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293.33</v>
      </c>
      <c r="C7" s="118">
        <v>250.82</v>
      </c>
      <c r="D7" s="118">
        <v>241.47</v>
      </c>
      <c r="E7" s="118">
        <v>232.28</v>
      </c>
      <c r="F7" s="118">
        <v>235</v>
      </c>
      <c r="G7" s="118">
        <v>235</v>
      </c>
      <c r="H7" s="118">
        <v>278.26</v>
      </c>
      <c r="I7" s="118">
        <v>271.14</v>
      </c>
      <c r="J7" s="118">
        <v>309.54000000000002</v>
      </c>
      <c r="K7" s="118">
        <v>315.10000000000002</v>
      </c>
      <c r="L7" s="118">
        <v>303.64</v>
      </c>
      <c r="M7" s="118">
        <v>349.97</v>
      </c>
      <c r="N7" s="118">
        <v>320.08999999999997</v>
      </c>
      <c r="O7" s="118">
        <v>322.11</v>
      </c>
      <c r="P7" s="118">
        <v>272.95999999999998</v>
      </c>
      <c r="Q7" s="118">
        <v>262.38</v>
      </c>
      <c r="R7" s="118">
        <v>280.37</v>
      </c>
      <c r="S7" s="118">
        <v>339.09</v>
      </c>
      <c r="T7" s="118">
        <v>370.18</v>
      </c>
      <c r="U7" s="118">
        <v>420.47</v>
      </c>
      <c r="V7" s="118">
        <v>415.02</v>
      </c>
      <c r="W7" s="118">
        <v>345.02</v>
      </c>
      <c r="X7" s="118">
        <v>310.45999999999998</v>
      </c>
      <c r="Y7" s="118">
        <v>237.32</v>
      </c>
      <c r="Z7" s="119"/>
      <c r="AA7" s="120">
        <f>IF(SUM(B7:Z7)&lt;&gt;0,AVERAGEIF(B7:Z7,"&lt;&gt;"""),"")</f>
        <v>300.4591666666667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14.3</v>
      </c>
      <c r="C15" s="134">
        <v>67.2</v>
      </c>
      <c r="D15" s="134">
        <v>50.3</v>
      </c>
      <c r="E15" s="134">
        <v>77.8</v>
      </c>
      <c r="F15" s="134">
        <v>72.8</v>
      </c>
      <c r="G15" s="134">
        <v>94.8</v>
      </c>
      <c r="H15" s="134">
        <v>84.1</v>
      </c>
      <c r="I15" s="134">
        <v>95.9</v>
      </c>
      <c r="J15" s="134">
        <v>93.3</v>
      </c>
      <c r="K15" s="134">
        <v>55.5</v>
      </c>
      <c r="L15" s="134">
        <v>71.3</v>
      </c>
      <c r="M15" s="134">
        <v>47.4</v>
      </c>
      <c r="N15" s="134">
        <v>78.400000000000006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903.09999999999991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14.3</v>
      </c>
      <c r="C16" s="136">
        <f t="shared" si="1"/>
        <v>67.2</v>
      </c>
      <c r="D16" s="136">
        <f t="shared" si="1"/>
        <v>50.3</v>
      </c>
      <c r="E16" s="136">
        <f t="shared" si="1"/>
        <v>77.8</v>
      </c>
      <c r="F16" s="136">
        <f t="shared" si="1"/>
        <v>72.8</v>
      </c>
      <c r="G16" s="136">
        <f t="shared" si="1"/>
        <v>94.8</v>
      </c>
      <c r="H16" s="136">
        <f t="shared" si="1"/>
        <v>84.1</v>
      </c>
      <c r="I16" s="136">
        <f t="shared" si="1"/>
        <v>95.9</v>
      </c>
      <c r="J16" s="136">
        <f t="shared" si="1"/>
        <v>93.3</v>
      </c>
      <c r="K16" s="136">
        <f t="shared" si="1"/>
        <v>55.5</v>
      </c>
      <c r="L16" s="136">
        <f t="shared" si="1"/>
        <v>71.3</v>
      </c>
      <c r="M16" s="136">
        <f t="shared" si="1"/>
        <v>47.4</v>
      </c>
      <c r="N16" s="136">
        <f t="shared" si="1"/>
        <v>78.400000000000006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903.09999999999991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2022-06-22T13:30:35Z</dcterms:created>
  <dcterms:modified xsi:type="dcterms:W3CDTF">2022-06-22T13:30:36Z</dcterms:modified>
</cp:coreProperties>
</file>