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<sst xmlns="http://schemas.openxmlformats.org/spreadsheetml/2006/main" count="117" uniqueCount="53">
  <si>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21/06/2022 16:32:55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</si>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</sst>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1">
                  <c:v>16.274000000000001</c:v>
                </c:pt>
                <c:pt idx="14">
                  <c:v>18.075000000000003</c:v>
                </c:pt>
                <c:pt idx="15">
                  <c:v>10.808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9.5</c:v>
                </c:pt>
                <c:pt idx="3">
                  <c:v>70.599999999999994</c:v>
                </c:pt>
                <c:pt idx="4">
                  <c:v>59.9</c:v>
                </c:pt>
                <c:pt idx="5">
                  <c:v>18.100000000000001</c:v>
                </c:pt>
                <c:pt idx="6">
                  <c:v>0</c:v>
                </c:pt>
                <c:pt idx="7">
                  <c:v>129.30000000000001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</c:v>
                </c:pt>
                <c:pt idx="18">
                  <c:v>0</c:v>
                </c:pt>
                <c:pt idx="19">
                  <c:v>0</c:v>
                </c:pt>
                <c:pt idx="20">
                  <c:v>10.7</c:v>
                </c:pt>
                <c:pt idx="21">
                  <c:v>0</c:v>
                </c:pt>
                <c:pt idx="22">
                  <c:v>0.2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50.241999999999997</c:v>
                </c:pt>
                <c:pt idx="1">
                  <c:v>32.197000000000003</c:v>
                </c:pt>
                <c:pt idx="2">
                  <c:v>0.22199999999999998</c:v>
                </c:pt>
                <c:pt idx="5">
                  <c:v>1.2269999999999999</c:v>
                </c:pt>
                <c:pt idx="6">
                  <c:v>15.449000000000002</c:v>
                </c:pt>
                <c:pt idx="8">
                  <c:v>13.178000000000001</c:v>
                </c:pt>
                <c:pt idx="9">
                  <c:v>18.669</c:v>
                </c:pt>
                <c:pt idx="10">
                  <c:v>9.9419999999999984</c:v>
                </c:pt>
                <c:pt idx="11">
                  <c:v>0.40200000000000002</c:v>
                </c:pt>
                <c:pt idx="12">
                  <c:v>9.4719999999999995</c:v>
                </c:pt>
                <c:pt idx="13">
                  <c:v>9.8170000000000002</c:v>
                </c:pt>
                <c:pt idx="14">
                  <c:v>0.82699999999999996</c:v>
                </c:pt>
                <c:pt idx="15">
                  <c:v>2.65</c:v>
                </c:pt>
                <c:pt idx="16">
                  <c:v>8.8260000000000005</c:v>
                </c:pt>
                <c:pt idx="17">
                  <c:v>2.5579999999999998</c:v>
                </c:pt>
                <c:pt idx="18">
                  <c:v>3.1760000000000002</c:v>
                </c:pt>
                <c:pt idx="19">
                  <c:v>17.169</c:v>
                </c:pt>
                <c:pt idx="20">
                  <c:v>19.778000000000006</c:v>
                </c:pt>
                <c:pt idx="21">
                  <c:v>4.0709999999999997</c:v>
                </c:pt>
                <c:pt idx="22">
                  <c:v>6.0339999999999998</c:v>
                </c:pt>
                <c:pt idx="23">
                  <c:v>14.534999999999998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1651912"/>
        <c:axId val="2249704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52.4</c:v>
                </c:pt>
                <c:pt idx="1">
                  <c:v>33.701000000000001</c:v>
                </c:pt>
                <c:pt idx="2">
                  <c:v>9.7330000000000005</c:v>
                </c:pt>
                <c:pt idx="3">
                  <c:v>70.628</c:v>
                </c:pt>
                <c:pt idx="4">
                  <c:v>60.603999999999992</c:v>
                </c:pt>
                <c:pt idx="5">
                  <c:v>19.364000000000001</c:v>
                </c:pt>
                <c:pt idx="6">
                  <c:v>15.4</c:v>
                </c:pt>
                <c:pt idx="7">
                  <c:v>129.28399999999999</c:v>
                </c:pt>
                <c:pt idx="8">
                  <c:v>13.178000000000001</c:v>
                </c:pt>
                <c:pt idx="9">
                  <c:v>18.677</c:v>
                </c:pt>
                <c:pt idx="10">
                  <c:v>9.9420000000000002</c:v>
                </c:pt>
                <c:pt idx="11">
                  <c:v>16.676000000000002</c:v>
                </c:pt>
                <c:pt idx="12">
                  <c:v>9.4720000000000013</c:v>
                </c:pt>
                <c:pt idx="13">
                  <c:v>9.8170000000000002</c:v>
                </c:pt>
                <c:pt idx="14">
                  <c:v>18.901999999999997</c:v>
                </c:pt>
                <c:pt idx="15">
                  <c:v>13.457999999999998</c:v>
                </c:pt>
                <c:pt idx="16">
                  <c:v>8.8260000000000005</c:v>
                </c:pt>
                <c:pt idx="17">
                  <c:v>8.5919999999999987</c:v>
                </c:pt>
                <c:pt idx="18">
                  <c:v>4.7219999999999995</c:v>
                </c:pt>
                <c:pt idx="19">
                  <c:v>17.168999999999997</c:v>
                </c:pt>
                <c:pt idx="20">
                  <c:v>31.701000000000001</c:v>
                </c:pt>
                <c:pt idx="21">
                  <c:v>6.1899999999999995</c:v>
                </c:pt>
                <c:pt idx="22">
                  <c:v>11.809000000000001</c:v>
                </c:pt>
                <c:pt idx="23">
                  <c:v>14.580000000000002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651912"/>
        <c:axId val="2249704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325.10000000000002</c:v>
                </c:pt>
                <c:pt idx="1">
                  <c:v>304.94</c:v>
                </c:pt>
                <c:pt idx="2">
                  <c:v>280.64</c:v>
                </c:pt>
                <c:pt idx="3">
                  <c:v>263.24</c:v>
                </c:pt>
                <c:pt idx="4">
                  <c:v>258.06</c:v>
                </c:pt>
                <c:pt idx="5">
                  <c:v>282.95</c:v>
                </c:pt>
                <c:pt idx="6">
                  <c:v>333.67</c:v>
                </c:pt>
                <c:pt idx="7">
                  <c:v>390.89</c:v>
                </c:pt>
                <c:pt idx="8">
                  <c:v>379.13</c:v>
                </c:pt>
                <c:pt idx="9">
                  <c:v>374.4</c:v>
                </c:pt>
                <c:pt idx="10">
                  <c:v>268.39</c:v>
                </c:pt>
                <c:pt idx="11">
                  <c:v>251.68</c:v>
                </c:pt>
                <c:pt idx="12">
                  <c:v>264.3</c:v>
                </c:pt>
                <c:pt idx="13">
                  <c:v>265.8</c:v>
                </c:pt>
                <c:pt idx="14">
                  <c:v>254.36</c:v>
                </c:pt>
                <c:pt idx="15">
                  <c:v>248.48</c:v>
                </c:pt>
                <c:pt idx="16">
                  <c:v>275.77999999999997</c:v>
                </c:pt>
                <c:pt idx="17">
                  <c:v>320.11</c:v>
                </c:pt>
                <c:pt idx="18">
                  <c:v>372.9</c:v>
                </c:pt>
                <c:pt idx="19">
                  <c:v>416.89</c:v>
                </c:pt>
                <c:pt idx="20">
                  <c:v>442.99</c:v>
                </c:pt>
                <c:pt idx="21">
                  <c:v>330</c:v>
                </c:pt>
                <c:pt idx="22">
                  <c:v>377.54</c:v>
                </c:pt>
                <c:pt idx="23">
                  <c:v>317.77999999999997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804264"/>
        <c:axId val="439803872"/>
      </c:lineChart>
      <c:catAx>
        <c:axId val="181651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4970416"/>
        <c:crosses val="autoZero"/>
        <c:auto val="1"/>
        <c:lblAlgn val="ctr"/>
        <c:lblOffset val="100"/>
        <c:noMultiLvlLbl val="0"/>
      </c:catAx>
      <c:valAx>
        <c:axId val="22497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651912"/>
        <c:crosses val="autoZero"/>
        <c:crossBetween val="between"/>
      </c:valAx>
      <c:valAx>
        <c:axId val="439803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9804264"/>
        <c:crosses val="max"/>
        <c:crossBetween val="between"/>
      </c:valAx>
      <c:catAx>
        <c:axId val="439804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980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52.35</v>
      </c>
      <c r="C4" s="18">
        <v>33.749000000000002</v>
      </c>
      <c r="D4" s="18">
        <v>9.7219999999999995</v>
      </c>
      <c r="E4" s="18">
        <v>70.599999999999994</v>
      </c>
      <c r="F4" s="18">
        <v>60.646999999999998</v>
      </c>
      <c r="G4" s="18">
        <v>19.327000000000002</v>
      </c>
      <c r="H4" s="18">
        <v>15.449000000000002</v>
      </c>
      <c r="I4" s="18">
        <v>129.30000000000001</v>
      </c>
      <c r="J4" s="18">
        <v>13.178000000000001</v>
      </c>
      <c r="K4" s="18">
        <v>18.669</v>
      </c>
      <c r="L4" s="18">
        <v>9.9419999999999984</v>
      </c>
      <c r="M4" s="18">
        <v>16.676000000000002</v>
      </c>
      <c r="N4" s="18">
        <v>9.4719999999999995</v>
      </c>
      <c r="O4" s="18">
        <v>9.8170000000000002</v>
      </c>
      <c r="P4" s="18">
        <v>18.902000000000001</v>
      </c>
      <c r="Q4" s="18">
        <v>13.458</v>
      </c>
      <c r="R4" s="18">
        <v>8.8260000000000005</v>
      </c>
      <c r="S4" s="18">
        <v>8.58</v>
      </c>
      <c r="T4" s="18">
        <v>4.7219999999999995</v>
      </c>
      <c r="U4" s="18">
        <v>17.169</v>
      </c>
      <c r="V4" s="18">
        <v>31.661000000000001</v>
      </c>
      <c r="W4" s="18">
        <v>6.19</v>
      </c>
      <c r="X4" s="18">
        <v>11.771000000000001</v>
      </c>
      <c r="Y4" s="18">
        <v>14.534999999999998</v>
      </c>
      <c r="Z4" s="19"/>
      <c r="AA4" s="20">
        <f>SUM(B4:Z4)</f>
        <v>604.71199999999988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325.10000000000002</v>
      </c>
      <c r="C7" s="28">
        <v>304.94</v>
      </c>
      <c r="D7" s="28">
        <v>280.64</v>
      </c>
      <c r="E7" s="28">
        <v>263.24</v>
      </c>
      <c r="F7" s="28">
        <v>258.06</v>
      </c>
      <c r="G7" s="28">
        <v>282.95</v>
      </c>
      <c r="H7" s="28">
        <v>333.67</v>
      </c>
      <c r="I7" s="28">
        <v>390.89</v>
      </c>
      <c r="J7" s="28">
        <v>379.13</v>
      </c>
      <c r="K7" s="28">
        <v>374.4</v>
      </c>
      <c r="L7" s="28">
        <v>268.39</v>
      </c>
      <c r="M7" s="28">
        <v>251.68</v>
      </c>
      <c r="N7" s="28">
        <v>264.3</v>
      </c>
      <c r="O7" s="28">
        <v>265.8</v>
      </c>
      <c r="P7" s="28">
        <v>254.36</v>
      </c>
      <c r="Q7" s="28">
        <v>248.48</v>
      </c>
      <c r="R7" s="28">
        <v>275.77999999999997</v>
      </c>
      <c r="S7" s="28">
        <v>320.11</v>
      </c>
      <c r="T7" s="28">
        <v>372.9</v>
      </c>
      <c r="U7" s="28">
        <v>416.89</v>
      </c>
      <c r="V7" s="28">
        <v>442.99</v>
      </c>
      <c r="W7" s="28">
        <v>330</v>
      </c>
      <c r="X7" s="28">
        <v>377.54</v>
      </c>
      <c r="Y7" s="28">
        <v>317.77999999999997</v>
      </c>
      <c r="Z7" s="29"/>
      <c r="AA7" s="30">
        <f>IF(SUM(B7:Z7)&lt;&gt;0,AVERAGEIF(B7:Z7,"&lt;&gt;"""),"")</f>
        <v>316.6674999999999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16.274000000000001</v>
      </c>
      <c r="N12" s="52"/>
      <c r="O12" s="52"/>
      <c r="P12" s="52">
        <v>18.075000000000003</v>
      </c>
      <c r="Q12" s="52">
        <v>10.808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45.157000000000004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50.241999999999997</v>
      </c>
      <c r="C14" s="57">
        <v>32.197000000000003</v>
      </c>
      <c r="D14" s="57">
        <v>0.22199999999999998</v>
      </c>
      <c r="E14" s="57"/>
      <c r="F14" s="57"/>
      <c r="G14" s="57">
        <v>1.2269999999999999</v>
      </c>
      <c r="H14" s="57">
        <v>15.449000000000002</v>
      </c>
      <c r="I14" s="57"/>
      <c r="J14" s="57">
        <v>13.178000000000001</v>
      </c>
      <c r="K14" s="57">
        <v>18.669</v>
      </c>
      <c r="L14" s="57">
        <v>9.9419999999999984</v>
      </c>
      <c r="M14" s="57">
        <v>0.40200000000000002</v>
      </c>
      <c r="N14" s="57">
        <v>9.4719999999999995</v>
      </c>
      <c r="O14" s="57">
        <v>9.8170000000000002</v>
      </c>
      <c r="P14" s="57">
        <v>0.82699999999999996</v>
      </c>
      <c r="Q14" s="57">
        <v>2.65</v>
      </c>
      <c r="R14" s="57">
        <v>8.8260000000000005</v>
      </c>
      <c r="S14" s="57">
        <v>2.5579999999999998</v>
      </c>
      <c r="T14" s="57">
        <v>3.1760000000000002</v>
      </c>
      <c r="U14" s="57">
        <v>17.169</v>
      </c>
      <c r="V14" s="57">
        <v>19.778000000000006</v>
      </c>
      <c r="W14" s="57">
        <v>4.0709999999999997</v>
      </c>
      <c r="X14" s="57">
        <v>6.0339999999999998</v>
      </c>
      <c r="Y14" s="57">
        <v>14.534999999999998</v>
      </c>
      <c r="Z14" s="58"/>
      <c r="AA14" s="59">
        <f t="shared" si="0"/>
        <v>240.44099999999997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50.241999999999997</v>
      </c>
      <c r="C16" s="62">
        <f t="shared" ref="C16:Z16" si="1">IF(LEN(C$2)&gt;0,SUM(C10:C15),"")</f>
        <v>32.197000000000003</v>
      </c>
      <c r="D16" s="62">
        <f t="shared" si="1"/>
        <v>0.22199999999999998</v>
      </c>
      <c r="E16" s="62">
        <f t="shared" si="1"/>
        <v>0</v>
      </c>
      <c r="F16" s="62">
        <f t="shared" si="1"/>
        <v>0</v>
      </c>
      <c r="G16" s="62">
        <f t="shared" si="1"/>
        <v>1.2269999999999999</v>
      </c>
      <c r="H16" s="62">
        <f t="shared" si="1"/>
        <v>15.449000000000002</v>
      </c>
      <c r="I16" s="62">
        <f t="shared" si="1"/>
        <v>0</v>
      </c>
      <c r="J16" s="62">
        <f t="shared" si="1"/>
        <v>13.178000000000001</v>
      </c>
      <c r="K16" s="62">
        <f t="shared" si="1"/>
        <v>18.669</v>
      </c>
      <c r="L16" s="62">
        <f t="shared" si="1"/>
        <v>9.9419999999999984</v>
      </c>
      <c r="M16" s="62">
        <f t="shared" si="1"/>
        <v>16.676000000000002</v>
      </c>
      <c r="N16" s="62">
        <f t="shared" si="1"/>
        <v>9.4719999999999995</v>
      </c>
      <c r="O16" s="62">
        <f t="shared" si="1"/>
        <v>9.8170000000000002</v>
      </c>
      <c r="P16" s="62">
        <f t="shared" si="1"/>
        <v>18.902000000000001</v>
      </c>
      <c r="Q16" s="62">
        <f t="shared" si="1"/>
        <v>13.458</v>
      </c>
      <c r="R16" s="62">
        <f t="shared" si="1"/>
        <v>8.8260000000000005</v>
      </c>
      <c r="S16" s="62">
        <f t="shared" si="1"/>
        <v>2.5579999999999998</v>
      </c>
      <c r="T16" s="62">
        <f t="shared" si="1"/>
        <v>3.1760000000000002</v>
      </c>
      <c r="U16" s="62">
        <f t="shared" si="1"/>
        <v>17.169</v>
      </c>
      <c r="V16" s="62">
        <f t="shared" si="1"/>
        <v>19.778000000000006</v>
      </c>
      <c r="W16" s="62">
        <f t="shared" si="1"/>
        <v>4.0709999999999997</v>
      </c>
      <c r="X16" s="62">
        <f t="shared" si="1"/>
        <v>6.0339999999999998</v>
      </c>
      <c r="Y16" s="62">
        <f t="shared" si="1"/>
        <v>14.534999999999998</v>
      </c>
      <c r="Z16" s="63" t="str">
        <f t="shared" si="1"/>
        <v/>
      </c>
      <c r="AA16" s="64">
        <f>SUM(AA10:AA15)</f>
        <v>285.59799999999996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2.1079999999999997</v>
      </c>
      <c r="C21" s="81">
        <v>1.552</v>
      </c>
      <c r="D21" s="81"/>
      <c r="E21" s="81"/>
      <c r="F21" s="81">
        <v>0.747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2.1999999999999999E-2</v>
      </c>
      <c r="T21" s="81">
        <v>1.546</v>
      </c>
      <c r="U21" s="81"/>
      <c r="V21" s="81">
        <v>1.1830000000000001</v>
      </c>
      <c r="W21" s="81">
        <v>2.1190000000000002</v>
      </c>
      <c r="X21" s="81">
        <v>5.5369999999999999</v>
      </c>
      <c r="Y21" s="81"/>
      <c r="Z21" s="78"/>
      <c r="AA21" s="79">
        <f t="shared" si="2"/>
        <v>14.814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2.1079999999999997</v>
      </c>
      <c r="C25" s="88">
        <f t="shared" ref="C25:Z25" si="3">IF(LEN(C$2)&gt;0,SUM(C19:C24),"")</f>
        <v>1.552</v>
      </c>
      <c r="D25" s="88">
        <f t="shared" si="3"/>
        <v>0</v>
      </c>
      <c r="E25" s="88">
        <f t="shared" si="3"/>
        <v>0</v>
      </c>
      <c r="F25" s="88">
        <f t="shared" si="3"/>
        <v>0.747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2.1999999999999999E-2</v>
      </c>
      <c r="T25" s="88">
        <f t="shared" si="3"/>
        <v>1.546</v>
      </c>
      <c r="U25" s="88">
        <f t="shared" si="3"/>
        <v>0</v>
      </c>
      <c r="V25" s="88">
        <f t="shared" si="3"/>
        <v>1.1830000000000001</v>
      </c>
      <c r="W25" s="88">
        <f t="shared" si="3"/>
        <v>2.1190000000000002</v>
      </c>
      <c r="X25" s="88">
        <f t="shared" si="3"/>
        <v>5.5369999999999999</v>
      </c>
      <c r="Y25" s="88">
        <f t="shared" si="3"/>
        <v>0</v>
      </c>
      <c r="Z25" s="89" t="str">
        <f t="shared" si="3"/>
        <v/>
      </c>
      <c r="AA25" s="90">
        <f>SUM(AA19:AA24)</f>
        <v>14.814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52.35</v>
      </c>
      <c r="C29" s="77">
        <v>33.749000000000002</v>
      </c>
      <c r="D29" s="77">
        <v>0.222</v>
      </c>
      <c r="E29" s="77"/>
      <c r="F29" s="77">
        <v>0.747</v>
      </c>
      <c r="G29" s="77">
        <v>1.2270000000000001</v>
      </c>
      <c r="H29" s="77">
        <v>15.449</v>
      </c>
      <c r="I29" s="77"/>
      <c r="J29" s="77">
        <v>13.178000000000001</v>
      </c>
      <c r="K29" s="77">
        <v>18.669</v>
      </c>
      <c r="L29" s="77">
        <v>9.9420000000000002</v>
      </c>
      <c r="M29" s="77">
        <v>16.675999999999998</v>
      </c>
      <c r="N29" s="77">
        <v>9.4719999999999995</v>
      </c>
      <c r="O29" s="77">
        <v>9.8170000000000002</v>
      </c>
      <c r="P29" s="77">
        <v>18.902000000000001</v>
      </c>
      <c r="Q29" s="77">
        <v>13.458</v>
      </c>
      <c r="R29" s="77">
        <v>8.8260000000000005</v>
      </c>
      <c r="S29" s="77">
        <v>2.58</v>
      </c>
      <c r="T29" s="77">
        <v>4.7220000000000004</v>
      </c>
      <c r="U29" s="77">
        <v>17.169</v>
      </c>
      <c r="V29" s="77">
        <v>20.960999999999999</v>
      </c>
      <c r="W29" s="77">
        <v>6.19</v>
      </c>
      <c r="X29" s="77">
        <v>11.571</v>
      </c>
      <c r="Y29" s="77">
        <v>14.535</v>
      </c>
      <c r="Z29" s="78"/>
      <c r="AA29" s="79">
        <f>SUM(B29:Z29)</f>
        <v>300.41200000000009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52.35</v>
      </c>
      <c r="C31" s="62">
        <f t="shared" ref="C31:Z31" si="4">IF(LEN(C$2)&gt;0,SUM(C28:C30),"")</f>
        <v>33.749000000000002</v>
      </c>
      <c r="D31" s="62">
        <f t="shared" si="4"/>
        <v>0.222</v>
      </c>
      <c r="E31" s="62">
        <f t="shared" si="4"/>
        <v>0</v>
      </c>
      <c r="F31" s="62">
        <f t="shared" si="4"/>
        <v>0.747</v>
      </c>
      <c r="G31" s="62">
        <f t="shared" si="4"/>
        <v>1.2270000000000001</v>
      </c>
      <c r="H31" s="62">
        <f t="shared" si="4"/>
        <v>15.449</v>
      </c>
      <c r="I31" s="62">
        <f t="shared" si="4"/>
        <v>0</v>
      </c>
      <c r="J31" s="62">
        <f t="shared" si="4"/>
        <v>13.178000000000001</v>
      </c>
      <c r="K31" s="62">
        <f t="shared" si="4"/>
        <v>18.669</v>
      </c>
      <c r="L31" s="62">
        <f t="shared" si="4"/>
        <v>9.9420000000000002</v>
      </c>
      <c r="M31" s="62">
        <f t="shared" si="4"/>
        <v>16.675999999999998</v>
      </c>
      <c r="N31" s="62">
        <f t="shared" si="4"/>
        <v>9.4719999999999995</v>
      </c>
      <c r="O31" s="62">
        <f t="shared" si="4"/>
        <v>9.8170000000000002</v>
      </c>
      <c r="P31" s="62">
        <f t="shared" si="4"/>
        <v>18.902000000000001</v>
      </c>
      <c r="Q31" s="62">
        <f t="shared" si="4"/>
        <v>13.458</v>
      </c>
      <c r="R31" s="62">
        <f t="shared" si="4"/>
        <v>8.8260000000000005</v>
      </c>
      <c r="S31" s="62">
        <f t="shared" si="4"/>
        <v>2.58</v>
      </c>
      <c r="T31" s="62">
        <f t="shared" si="4"/>
        <v>4.7220000000000004</v>
      </c>
      <c r="U31" s="62">
        <f t="shared" si="4"/>
        <v>17.169</v>
      </c>
      <c r="V31" s="62">
        <f t="shared" si="4"/>
        <v>20.960999999999999</v>
      </c>
      <c r="W31" s="62">
        <f t="shared" si="4"/>
        <v>6.19</v>
      </c>
      <c r="X31" s="62">
        <f t="shared" si="4"/>
        <v>11.571</v>
      </c>
      <c r="Y31" s="62">
        <f t="shared" si="4"/>
        <v>14.535</v>
      </c>
      <c r="Z31" s="63" t="str">
        <f t="shared" si="4"/>
        <v/>
      </c>
      <c r="AA31" s="64">
        <f>SUM(AA28:AA30)</f>
        <v>300.41200000000009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9.5</v>
      </c>
      <c r="E38" s="99">
        <v>70.599999999999994</v>
      </c>
      <c r="F38" s="99">
        <v>59.9</v>
      </c>
      <c r="G38" s="99">
        <v>18.100000000000001</v>
      </c>
      <c r="H38" s="99"/>
      <c r="I38" s="99">
        <v>129.30000000000001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6</v>
      </c>
      <c r="T38" s="99"/>
      <c r="U38" s="99"/>
      <c r="V38" s="99">
        <v>10.7</v>
      </c>
      <c r="W38" s="99"/>
      <c r="X38" s="99">
        <v>0.2</v>
      </c>
      <c r="Y38" s="99"/>
      <c r="Z38" s="100"/>
      <c r="AA38" s="79">
        <f t="shared" si="5"/>
        <v>304.29999999999995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9.5</v>
      </c>
      <c r="E39" s="88">
        <f t="shared" si="6"/>
        <v>70.599999999999994</v>
      </c>
      <c r="F39" s="88">
        <f t="shared" si="6"/>
        <v>59.9</v>
      </c>
      <c r="G39" s="88">
        <f t="shared" si="6"/>
        <v>18.100000000000001</v>
      </c>
      <c r="H39" s="88">
        <f t="shared" si="6"/>
        <v>0</v>
      </c>
      <c r="I39" s="88">
        <f t="shared" si="6"/>
        <v>129.30000000000001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</v>
      </c>
      <c r="T39" s="88">
        <f t="shared" si="6"/>
        <v>0</v>
      </c>
      <c r="U39" s="88">
        <f t="shared" si="6"/>
        <v>0</v>
      </c>
      <c r="V39" s="88">
        <f t="shared" si="6"/>
        <v>10.7</v>
      </c>
      <c r="W39" s="88">
        <f t="shared" si="6"/>
        <v>0</v>
      </c>
      <c r="X39" s="88">
        <f t="shared" si="6"/>
        <v>0.2</v>
      </c>
      <c r="Y39" s="88">
        <f t="shared" si="6"/>
        <v>0</v>
      </c>
      <c r="Z39" s="89" t="str">
        <f t="shared" si="6"/>
        <v/>
      </c>
      <c r="AA39" s="90">
        <f t="shared" si="5"/>
        <v>304.29999999999995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9.5</v>
      </c>
      <c r="E46" s="99">
        <v>70.599999999999994</v>
      </c>
      <c r="F46" s="99">
        <v>59.9</v>
      </c>
      <c r="G46" s="99">
        <v>18.100000000000001</v>
      </c>
      <c r="H46" s="99"/>
      <c r="I46" s="99">
        <v>129.30000000000001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6</v>
      </c>
      <c r="T46" s="99"/>
      <c r="U46" s="99"/>
      <c r="V46" s="99">
        <v>10.7</v>
      </c>
      <c r="W46" s="99"/>
      <c r="X46" s="99">
        <v>0.2</v>
      </c>
      <c r="Y46" s="99"/>
      <c r="Z46" s="100"/>
      <c r="AA46" s="79">
        <f t="shared" si="7"/>
        <v>304.29999999999995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9.5</v>
      </c>
      <c r="E48" s="88">
        <f t="shared" si="8"/>
        <v>70.599999999999994</v>
      </c>
      <c r="F48" s="88">
        <f t="shared" si="8"/>
        <v>59.9</v>
      </c>
      <c r="G48" s="88">
        <f t="shared" si="8"/>
        <v>18.100000000000001</v>
      </c>
      <c r="H48" s="88">
        <f t="shared" si="8"/>
        <v>0</v>
      </c>
      <c r="I48" s="88">
        <f t="shared" si="8"/>
        <v>129.30000000000001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</v>
      </c>
      <c r="T48" s="88">
        <f t="shared" si="8"/>
        <v>0</v>
      </c>
      <c r="U48" s="88">
        <f t="shared" si="8"/>
        <v>0</v>
      </c>
      <c r="V48" s="88">
        <f t="shared" si="8"/>
        <v>10.7</v>
      </c>
      <c r="W48" s="88">
        <f t="shared" si="8"/>
        <v>0</v>
      </c>
      <c r="X48" s="88">
        <f t="shared" si="8"/>
        <v>0.2</v>
      </c>
      <c r="Y48" s="88">
        <f t="shared" si="8"/>
        <v>0</v>
      </c>
      <c r="Z48" s="89" t="str">
        <f t="shared" si="8"/>
        <v/>
      </c>
      <c r="AA48" s="90">
        <f t="shared" si="7"/>
        <v>304.29999999999995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52.349999999999994</v>
      </c>
      <c r="C51" s="88">
        <f t="shared" si="10"/>
        <v>33.749000000000002</v>
      </c>
      <c r="D51" s="88">
        <f t="shared" si="10"/>
        <v>9.7219999999999995</v>
      </c>
      <c r="E51" s="88">
        <f t="shared" si="10"/>
        <v>70.599999999999994</v>
      </c>
      <c r="F51" s="88">
        <f t="shared" si="10"/>
        <v>60.646999999999998</v>
      </c>
      <c r="G51" s="88">
        <f t="shared" si="10"/>
        <v>19.327000000000002</v>
      </c>
      <c r="H51" s="88">
        <f t="shared" si="10"/>
        <v>15.449000000000002</v>
      </c>
      <c r="I51" s="88">
        <f t="shared" si="10"/>
        <v>129.30000000000001</v>
      </c>
      <c r="J51" s="88">
        <f t="shared" si="10"/>
        <v>13.178000000000001</v>
      </c>
      <c r="K51" s="88">
        <f t="shared" si="10"/>
        <v>18.669</v>
      </c>
      <c r="L51" s="88">
        <f t="shared" si="10"/>
        <v>9.9419999999999984</v>
      </c>
      <c r="M51" s="88">
        <f t="shared" si="10"/>
        <v>16.676000000000002</v>
      </c>
      <c r="N51" s="88">
        <f t="shared" si="10"/>
        <v>9.4719999999999995</v>
      </c>
      <c r="O51" s="88">
        <f t="shared" si="10"/>
        <v>9.8170000000000002</v>
      </c>
      <c r="P51" s="88">
        <f t="shared" si="10"/>
        <v>18.902000000000001</v>
      </c>
      <c r="Q51" s="88">
        <f t="shared" si="10"/>
        <v>13.458</v>
      </c>
      <c r="R51" s="88">
        <f t="shared" si="10"/>
        <v>8.8260000000000005</v>
      </c>
      <c r="S51" s="88">
        <f t="shared" si="10"/>
        <v>8.58</v>
      </c>
      <c r="T51" s="88">
        <f t="shared" si="10"/>
        <v>4.7220000000000004</v>
      </c>
      <c r="U51" s="88">
        <f t="shared" si="10"/>
        <v>17.169</v>
      </c>
      <c r="V51" s="88">
        <f t="shared" si="10"/>
        <v>31.661000000000005</v>
      </c>
      <c r="W51" s="88">
        <f t="shared" si="10"/>
        <v>6.1899999999999995</v>
      </c>
      <c r="X51" s="88">
        <f t="shared" si="10"/>
        <v>11.770999999999999</v>
      </c>
      <c r="Y51" s="88">
        <f t="shared" si="10"/>
        <v>14.534999999999998</v>
      </c>
      <c r="Z51" s="89" t="str">
        <f t="shared" si="10"/>
        <v/>
      </c>
      <c r="AA51" s="105">
        <f>SUM(B51:Z51)</f>
        <v>604.71199999999999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52.4</v>
      </c>
      <c r="C4" s="18">
        <v>33.701000000000001</v>
      </c>
      <c r="D4" s="18">
        <v>9.7330000000000005</v>
      </c>
      <c r="E4" s="18">
        <v>70.628</v>
      </c>
      <c r="F4" s="18">
        <v>60.603999999999992</v>
      </c>
      <c r="G4" s="18">
        <v>19.364000000000001</v>
      </c>
      <c r="H4" s="18">
        <v>15.4</v>
      </c>
      <c r="I4" s="18">
        <v>129.28399999999999</v>
      </c>
      <c r="J4" s="18">
        <v>13.178000000000001</v>
      </c>
      <c r="K4" s="18">
        <v>18.677</v>
      </c>
      <c r="L4" s="18">
        <v>9.9420000000000002</v>
      </c>
      <c r="M4" s="18">
        <v>16.676000000000002</v>
      </c>
      <c r="N4" s="18">
        <v>9.4720000000000013</v>
      </c>
      <c r="O4" s="18">
        <v>9.8170000000000002</v>
      </c>
      <c r="P4" s="18">
        <v>18.901999999999997</v>
      </c>
      <c r="Q4" s="18">
        <v>13.457999999999998</v>
      </c>
      <c r="R4" s="18">
        <v>8.8260000000000005</v>
      </c>
      <c r="S4" s="18">
        <v>8.5919999999999987</v>
      </c>
      <c r="T4" s="18">
        <v>4.7219999999999995</v>
      </c>
      <c r="U4" s="18">
        <v>17.168999999999997</v>
      </c>
      <c r="V4" s="18">
        <v>31.701000000000001</v>
      </c>
      <c r="W4" s="18">
        <v>6.1899999999999995</v>
      </c>
      <c r="X4" s="18">
        <v>11.809000000000001</v>
      </c>
      <c r="Y4" s="18">
        <v>14.580000000000002</v>
      </c>
      <c r="Z4" s="19"/>
      <c r="AA4" s="20">
        <f>SUM(B4:Z4)</f>
        <v>604.82500000000005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325.10000000000002</v>
      </c>
      <c r="C7" s="28">
        <v>304.94</v>
      </c>
      <c r="D7" s="28">
        <v>280.64</v>
      </c>
      <c r="E7" s="28">
        <v>263.24</v>
      </c>
      <c r="F7" s="28">
        <v>258.06</v>
      </c>
      <c r="G7" s="28">
        <v>282.95</v>
      </c>
      <c r="H7" s="28">
        <v>333.67</v>
      </c>
      <c r="I7" s="28">
        <v>390.89</v>
      </c>
      <c r="J7" s="28">
        <v>379.13</v>
      </c>
      <c r="K7" s="28">
        <v>374.4</v>
      </c>
      <c r="L7" s="28">
        <v>268.39</v>
      </c>
      <c r="M7" s="28">
        <v>251.68</v>
      </c>
      <c r="N7" s="28">
        <v>264.3</v>
      </c>
      <c r="O7" s="28">
        <v>265.8</v>
      </c>
      <c r="P7" s="28">
        <v>254.36</v>
      </c>
      <c r="Q7" s="28">
        <v>248.48</v>
      </c>
      <c r="R7" s="28">
        <v>275.77999999999997</v>
      </c>
      <c r="S7" s="28">
        <v>320.11</v>
      </c>
      <c r="T7" s="28">
        <v>372.9</v>
      </c>
      <c r="U7" s="28">
        <v>416.89</v>
      </c>
      <c r="V7" s="28">
        <v>442.99</v>
      </c>
      <c r="W7" s="28">
        <v>330</v>
      </c>
      <c r="X7" s="28">
        <v>377.54</v>
      </c>
      <c r="Y7" s="28">
        <v>317.77999999999997</v>
      </c>
      <c r="Z7" s="29"/>
      <c r="AA7" s="30">
        <f>IF(SUM(B7:Z7)&lt;&gt;0,AVERAGEIF(B7:Z7,"&lt;&gt;"""),"")</f>
        <v>316.6674999999999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27.026</v>
      </c>
      <c r="F12" s="52">
        <v>21.046999999999997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48.072999999999993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102.453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102.453</v>
      </c>
    </row>
    <row r="14" spans="1:27" ht="24.95" customHeight="1" x14ac:dyDescent="0.2">
      <c r="A14" s="55" t="s">
        <v>10</v>
      </c>
      <c r="B14" s="56"/>
      <c r="C14" s="57"/>
      <c r="D14" s="57">
        <v>2.7990000000000004</v>
      </c>
      <c r="E14" s="57">
        <v>36.096000000000004</v>
      </c>
      <c r="F14" s="57">
        <v>35.224000000000004</v>
      </c>
      <c r="G14" s="57">
        <v>12.027000000000001</v>
      </c>
      <c r="H14" s="57"/>
      <c r="I14" s="57">
        <v>13.707000000000001</v>
      </c>
      <c r="J14" s="57"/>
      <c r="K14" s="57"/>
      <c r="L14" s="57"/>
      <c r="M14" s="57">
        <v>8.8510000000000009</v>
      </c>
      <c r="N14" s="57"/>
      <c r="O14" s="57"/>
      <c r="P14" s="57">
        <v>8.5660000000000007</v>
      </c>
      <c r="Q14" s="57">
        <v>5.3460000000000001</v>
      </c>
      <c r="R14" s="57"/>
      <c r="S14" s="57">
        <v>2.2789999999999999</v>
      </c>
      <c r="T14" s="57">
        <v>2.8169999999999997</v>
      </c>
      <c r="U14" s="57"/>
      <c r="V14" s="57"/>
      <c r="W14" s="57">
        <v>3.9220000000000002</v>
      </c>
      <c r="X14" s="57">
        <v>9.7940000000000005</v>
      </c>
      <c r="Y14" s="57"/>
      <c r="Z14" s="58"/>
      <c r="AA14" s="59">
        <f t="shared" si="0"/>
        <v>141.42800000000003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2.7990000000000004</v>
      </c>
      <c r="E16" s="62">
        <f t="shared" si="1"/>
        <v>63.122</v>
      </c>
      <c r="F16" s="62">
        <f t="shared" si="1"/>
        <v>56.271000000000001</v>
      </c>
      <c r="G16" s="62">
        <f t="shared" si="1"/>
        <v>12.027000000000001</v>
      </c>
      <c r="H16" s="62">
        <f t="shared" si="1"/>
        <v>0</v>
      </c>
      <c r="I16" s="62">
        <f t="shared" si="1"/>
        <v>116.16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8.8510000000000009</v>
      </c>
      <c r="N16" s="62">
        <f t="shared" si="1"/>
        <v>0</v>
      </c>
      <c r="O16" s="62">
        <f t="shared" si="1"/>
        <v>0</v>
      </c>
      <c r="P16" s="62">
        <f t="shared" si="1"/>
        <v>8.5660000000000007</v>
      </c>
      <c r="Q16" s="62">
        <f t="shared" si="1"/>
        <v>5.3460000000000001</v>
      </c>
      <c r="R16" s="62">
        <f t="shared" si="1"/>
        <v>0</v>
      </c>
      <c r="S16" s="62">
        <f t="shared" si="1"/>
        <v>2.2789999999999999</v>
      </c>
      <c r="T16" s="62">
        <f t="shared" si="1"/>
        <v>2.8169999999999997</v>
      </c>
      <c r="U16" s="62">
        <f t="shared" si="1"/>
        <v>0</v>
      </c>
      <c r="V16" s="62">
        <f t="shared" si="1"/>
        <v>0</v>
      </c>
      <c r="W16" s="62">
        <f t="shared" si="1"/>
        <v>3.9220000000000002</v>
      </c>
      <c r="X16" s="62">
        <f t="shared" si="1"/>
        <v>9.7940000000000005</v>
      </c>
      <c r="Y16" s="62">
        <f t="shared" si="1"/>
        <v>0</v>
      </c>
      <c r="Z16" s="63" t="str">
        <f t="shared" si="1"/>
        <v/>
      </c>
      <c r="AA16" s="64">
        <f>SUM(AA10:AA15)</f>
        <v>291.95400000000006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6.3789999999999996</v>
      </c>
      <c r="V20" s="77">
        <v>15.908000000000001</v>
      </c>
      <c r="W20" s="77"/>
      <c r="X20" s="77"/>
      <c r="Y20" s="77"/>
      <c r="Z20" s="78"/>
      <c r="AA20" s="79">
        <f t="shared" si="2"/>
        <v>22.286999999999999</v>
      </c>
    </row>
    <row r="21" spans="1:27" ht="24.95" customHeight="1" x14ac:dyDescent="0.2">
      <c r="A21" s="75" t="s">
        <v>16</v>
      </c>
      <c r="B21" s="80">
        <v>5</v>
      </c>
      <c r="C21" s="81">
        <v>5.2009999999999996</v>
      </c>
      <c r="D21" s="81">
        <v>6.9340000000000002</v>
      </c>
      <c r="E21" s="81">
        <v>7.5060000000000002</v>
      </c>
      <c r="F21" s="81">
        <v>4.3330000000000002</v>
      </c>
      <c r="G21" s="81">
        <v>7.3369999999999997</v>
      </c>
      <c r="H21" s="81">
        <v>8.8000000000000007</v>
      </c>
      <c r="I21" s="81">
        <v>13.124000000000001</v>
      </c>
      <c r="J21" s="81">
        <v>13.178000000000001</v>
      </c>
      <c r="K21" s="81">
        <v>10.077</v>
      </c>
      <c r="L21" s="81">
        <v>9.9420000000000002</v>
      </c>
      <c r="M21" s="81">
        <v>7.8249999999999993</v>
      </c>
      <c r="N21" s="81">
        <v>9.4720000000000013</v>
      </c>
      <c r="O21" s="81">
        <v>9.8170000000000002</v>
      </c>
      <c r="P21" s="81">
        <v>10.336</v>
      </c>
      <c r="Q21" s="81">
        <v>8.1120000000000001</v>
      </c>
      <c r="R21" s="81">
        <v>8.8260000000000005</v>
      </c>
      <c r="S21" s="81">
        <v>6.3130000000000006</v>
      </c>
      <c r="T21" s="81">
        <v>1.905</v>
      </c>
      <c r="U21" s="81">
        <v>10.79</v>
      </c>
      <c r="V21" s="81">
        <v>15.793000000000001</v>
      </c>
      <c r="W21" s="81">
        <v>2.2679999999999998</v>
      </c>
      <c r="X21" s="81">
        <v>2.0150000000000001</v>
      </c>
      <c r="Y21" s="81">
        <v>2.6799999999999997</v>
      </c>
      <c r="Z21" s="78"/>
      <c r="AA21" s="79">
        <f t="shared" si="2"/>
        <v>187.584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</v>
      </c>
      <c r="C25" s="88">
        <f t="shared" si="3"/>
        <v>5.2009999999999996</v>
      </c>
      <c r="D25" s="88">
        <f t="shared" si="3"/>
        <v>6.9340000000000002</v>
      </c>
      <c r="E25" s="88">
        <f t="shared" si="3"/>
        <v>7.5060000000000002</v>
      </c>
      <c r="F25" s="88">
        <f t="shared" si="3"/>
        <v>4.3330000000000002</v>
      </c>
      <c r="G25" s="88">
        <f t="shared" si="3"/>
        <v>7.3369999999999997</v>
      </c>
      <c r="H25" s="88">
        <f t="shared" si="3"/>
        <v>8.8000000000000007</v>
      </c>
      <c r="I25" s="88">
        <f t="shared" si="3"/>
        <v>13.124000000000001</v>
      </c>
      <c r="J25" s="88">
        <f t="shared" si="3"/>
        <v>13.178000000000001</v>
      </c>
      <c r="K25" s="88">
        <f t="shared" si="3"/>
        <v>10.077</v>
      </c>
      <c r="L25" s="88">
        <f t="shared" si="3"/>
        <v>9.9420000000000002</v>
      </c>
      <c r="M25" s="88">
        <f t="shared" si="3"/>
        <v>7.8249999999999993</v>
      </c>
      <c r="N25" s="88">
        <f t="shared" si="3"/>
        <v>9.4720000000000013</v>
      </c>
      <c r="O25" s="88">
        <f t="shared" si="3"/>
        <v>9.8170000000000002</v>
      </c>
      <c r="P25" s="88">
        <f t="shared" si="3"/>
        <v>10.336</v>
      </c>
      <c r="Q25" s="88">
        <f t="shared" si="3"/>
        <v>8.1120000000000001</v>
      </c>
      <c r="R25" s="88">
        <f t="shared" si="3"/>
        <v>8.8260000000000005</v>
      </c>
      <c r="S25" s="88">
        <f t="shared" si="3"/>
        <v>6.3130000000000006</v>
      </c>
      <c r="T25" s="88">
        <f t="shared" si="3"/>
        <v>1.905</v>
      </c>
      <c r="U25" s="88">
        <f t="shared" si="3"/>
        <v>17.168999999999997</v>
      </c>
      <c r="V25" s="88">
        <f t="shared" si="3"/>
        <v>31.701000000000001</v>
      </c>
      <c r="W25" s="88">
        <f t="shared" si="3"/>
        <v>2.2679999999999998</v>
      </c>
      <c r="X25" s="88">
        <f t="shared" si="3"/>
        <v>2.0150000000000001</v>
      </c>
      <c r="Y25" s="88">
        <f t="shared" si="3"/>
        <v>2.6799999999999997</v>
      </c>
      <c r="Z25" s="89">
        <f t="shared" si="3"/>
        <v>0</v>
      </c>
      <c r="AA25" s="90">
        <f t="shared" si="3"/>
        <v>209.87100000000001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</v>
      </c>
      <c r="C29" s="77">
        <v>5.2009999999999996</v>
      </c>
      <c r="D29" s="77">
        <v>9.7330000000000005</v>
      </c>
      <c r="E29" s="77">
        <v>70.628</v>
      </c>
      <c r="F29" s="77">
        <v>60.603999999999999</v>
      </c>
      <c r="G29" s="77">
        <v>19.364000000000001</v>
      </c>
      <c r="H29" s="77">
        <v>8.8000000000000007</v>
      </c>
      <c r="I29" s="77">
        <v>129.28399999999999</v>
      </c>
      <c r="J29" s="77">
        <v>13.178000000000001</v>
      </c>
      <c r="K29" s="77">
        <v>10.077</v>
      </c>
      <c r="L29" s="77">
        <v>9.9420000000000002</v>
      </c>
      <c r="M29" s="77">
        <v>16.675999999999998</v>
      </c>
      <c r="N29" s="77">
        <v>9.4719999999999995</v>
      </c>
      <c r="O29" s="77">
        <v>9.8170000000000002</v>
      </c>
      <c r="P29" s="77">
        <v>18.902000000000001</v>
      </c>
      <c r="Q29" s="77">
        <v>13.458</v>
      </c>
      <c r="R29" s="77">
        <v>8.8260000000000005</v>
      </c>
      <c r="S29" s="77">
        <v>8.5920000000000005</v>
      </c>
      <c r="T29" s="77">
        <v>4.7220000000000004</v>
      </c>
      <c r="U29" s="77">
        <v>17.169</v>
      </c>
      <c r="V29" s="77">
        <v>31.701000000000001</v>
      </c>
      <c r="W29" s="77">
        <v>6.19</v>
      </c>
      <c r="X29" s="77">
        <v>11.808999999999999</v>
      </c>
      <c r="Y29" s="77">
        <v>2.68</v>
      </c>
      <c r="Z29" s="78"/>
      <c r="AA29" s="79">
        <f>SUM(B29:Z29)</f>
        <v>501.82500000000005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</v>
      </c>
      <c r="C31" s="62">
        <f t="shared" si="4"/>
        <v>5.2009999999999996</v>
      </c>
      <c r="D31" s="62">
        <f t="shared" si="4"/>
        <v>9.7330000000000005</v>
      </c>
      <c r="E31" s="62">
        <f t="shared" si="4"/>
        <v>70.628</v>
      </c>
      <c r="F31" s="62">
        <f t="shared" si="4"/>
        <v>60.603999999999999</v>
      </c>
      <c r="G31" s="62">
        <f t="shared" si="4"/>
        <v>19.364000000000001</v>
      </c>
      <c r="H31" s="62">
        <f t="shared" si="4"/>
        <v>8.8000000000000007</v>
      </c>
      <c r="I31" s="62">
        <f t="shared" si="4"/>
        <v>129.28399999999999</v>
      </c>
      <c r="J31" s="62">
        <f t="shared" si="4"/>
        <v>13.178000000000001</v>
      </c>
      <c r="K31" s="62">
        <f t="shared" si="4"/>
        <v>10.077</v>
      </c>
      <c r="L31" s="62">
        <f t="shared" si="4"/>
        <v>9.9420000000000002</v>
      </c>
      <c r="M31" s="62">
        <f t="shared" si="4"/>
        <v>16.675999999999998</v>
      </c>
      <c r="N31" s="62">
        <f t="shared" si="4"/>
        <v>9.4719999999999995</v>
      </c>
      <c r="O31" s="62">
        <f t="shared" si="4"/>
        <v>9.8170000000000002</v>
      </c>
      <c r="P31" s="62">
        <f t="shared" si="4"/>
        <v>18.902000000000001</v>
      </c>
      <c r="Q31" s="62">
        <f t="shared" si="4"/>
        <v>13.458</v>
      </c>
      <c r="R31" s="62">
        <f t="shared" si="4"/>
        <v>8.8260000000000005</v>
      </c>
      <c r="S31" s="62">
        <f t="shared" si="4"/>
        <v>8.5920000000000005</v>
      </c>
      <c r="T31" s="62">
        <f t="shared" si="4"/>
        <v>4.7220000000000004</v>
      </c>
      <c r="U31" s="62">
        <f t="shared" si="4"/>
        <v>17.169</v>
      </c>
      <c r="V31" s="62">
        <f t="shared" si="4"/>
        <v>31.701000000000001</v>
      </c>
      <c r="W31" s="62">
        <f t="shared" si="4"/>
        <v>6.19</v>
      </c>
      <c r="X31" s="62">
        <f t="shared" si="4"/>
        <v>11.808999999999999</v>
      </c>
      <c r="Y31" s="62">
        <f t="shared" si="4"/>
        <v>2.68</v>
      </c>
      <c r="Z31" s="63">
        <f t="shared" si="4"/>
        <v>0</v>
      </c>
      <c r="AA31" s="64">
        <f t="shared" si="4"/>
        <v>501.82500000000005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47.4</v>
      </c>
      <c r="C38" s="99">
        <v>28.5</v>
      </c>
      <c r="D38" s="99"/>
      <c r="E38" s="99"/>
      <c r="F38" s="99"/>
      <c r="G38" s="99"/>
      <c r="H38" s="99">
        <v>6.6</v>
      </c>
      <c r="I38" s="99"/>
      <c r="J38" s="99"/>
      <c r="K38" s="99">
        <v>8.6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11.9</v>
      </c>
      <c r="Z38" s="100"/>
      <c r="AA38" s="79">
        <f t="shared" si="5"/>
        <v>103</v>
      </c>
    </row>
    <row r="39" spans="1:27" ht="30" customHeight="1" thickBot="1" x14ac:dyDescent="0.25">
      <c r="A39" s="86" t="s">
        <v>45</v>
      </c>
      <c r="B39" s="87">
        <f t="shared" ref="B39:Z39" si="6">SUM(B34:B38)</f>
        <v>47.4</v>
      </c>
      <c r="C39" s="88">
        <f t="shared" si="6"/>
        <v>28.5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6.6</v>
      </c>
      <c r="I39" s="88">
        <f t="shared" si="6"/>
        <v>0</v>
      </c>
      <c r="J39" s="88">
        <f t="shared" si="6"/>
        <v>0</v>
      </c>
      <c r="K39" s="88">
        <f t="shared" si="6"/>
        <v>8.6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11.9</v>
      </c>
      <c r="Z39" s="89">
        <f t="shared" si="6"/>
        <v>0</v>
      </c>
      <c r="AA39" s="90">
        <f t="shared" si="5"/>
        <v>103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47.4</v>
      </c>
      <c r="C46" s="99">
        <v>28.5</v>
      </c>
      <c r="D46" s="99"/>
      <c r="E46" s="99"/>
      <c r="F46" s="99"/>
      <c r="G46" s="99"/>
      <c r="H46" s="99">
        <v>6.6</v>
      </c>
      <c r="I46" s="99"/>
      <c r="J46" s="99"/>
      <c r="K46" s="99">
        <v>8.6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11.9</v>
      </c>
      <c r="Z46" s="100"/>
      <c r="AA46" s="79">
        <f t="shared" si="7"/>
        <v>103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47.4</v>
      </c>
      <c r="C48" s="88">
        <f t="shared" ref="C48:Z48" si="8">SUM(C42:C47)</f>
        <v>28.5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6.6</v>
      </c>
      <c r="I48" s="88">
        <f t="shared" si="8"/>
        <v>0</v>
      </c>
      <c r="J48" s="88">
        <f t="shared" si="8"/>
        <v>0</v>
      </c>
      <c r="K48" s="88">
        <f t="shared" si="8"/>
        <v>8.6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11.9</v>
      </c>
      <c r="Z48" s="89">
        <f t="shared" si="8"/>
        <v>0</v>
      </c>
      <c r="AA48" s="90">
        <f t="shared" si="7"/>
        <v>103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52.4</v>
      </c>
      <c r="C51" s="88">
        <f t="shared" si="10"/>
        <v>33.701000000000001</v>
      </c>
      <c r="D51" s="88">
        <f t="shared" si="10"/>
        <v>9.7330000000000005</v>
      </c>
      <c r="E51" s="88">
        <f t="shared" si="10"/>
        <v>70.628</v>
      </c>
      <c r="F51" s="88">
        <f t="shared" si="10"/>
        <v>60.603999999999999</v>
      </c>
      <c r="G51" s="88">
        <f t="shared" si="10"/>
        <v>19.364000000000001</v>
      </c>
      <c r="H51" s="88">
        <f t="shared" si="10"/>
        <v>15.4</v>
      </c>
      <c r="I51" s="88">
        <f t="shared" si="10"/>
        <v>129.28399999999999</v>
      </c>
      <c r="J51" s="88">
        <f t="shared" si="10"/>
        <v>13.178000000000001</v>
      </c>
      <c r="K51" s="88">
        <f t="shared" si="10"/>
        <v>18.677</v>
      </c>
      <c r="L51" s="88">
        <f t="shared" si="10"/>
        <v>9.9420000000000002</v>
      </c>
      <c r="M51" s="88">
        <f t="shared" si="10"/>
        <v>16.676000000000002</v>
      </c>
      <c r="N51" s="88">
        <f t="shared" si="10"/>
        <v>9.4720000000000013</v>
      </c>
      <c r="O51" s="88">
        <f t="shared" si="10"/>
        <v>9.8170000000000002</v>
      </c>
      <c r="P51" s="88">
        <f t="shared" si="10"/>
        <v>18.902000000000001</v>
      </c>
      <c r="Q51" s="88">
        <f t="shared" si="10"/>
        <v>13.458</v>
      </c>
      <c r="R51" s="88">
        <f t="shared" si="10"/>
        <v>8.8260000000000005</v>
      </c>
      <c r="S51" s="88">
        <f t="shared" si="10"/>
        <v>8.5920000000000005</v>
      </c>
      <c r="T51" s="88">
        <f t="shared" si="10"/>
        <v>4.7219999999999995</v>
      </c>
      <c r="U51" s="88">
        <f t="shared" si="10"/>
        <v>17.168999999999997</v>
      </c>
      <c r="V51" s="88">
        <f t="shared" si="10"/>
        <v>31.701000000000001</v>
      </c>
      <c r="W51" s="88">
        <f t="shared" si="10"/>
        <v>6.1899999999999995</v>
      </c>
      <c r="X51" s="88">
        <f t="shared" si="10"/>
        <v>11.809000000000001</v>
      </c>
      <c r="Y51" s="88">
        <f t="shared" si="10"/>
        <v>14.58</v>
      </c>
      <c r="Z51" s="89">
        <f t="shared" si="10"/>
        <v>0</v>
      </c>
      <c r="AA51" s="105">
        <f>SUM(B51:Z51)</f>
        <v>604.82500000000005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47.4</v>
      </c>
      <c r="C4" s="18">
        <v>28.5</v>
      </c>
      <c r="D4" s="18">
        <v>-9.5</v>
      </c>
      <c r="E4" s="18">
        <v>-70.599999999999994</v>
      </c>
      <c r="F4" s="18">
        <v>-59.9</v>
      </c>
      <c r="G4" s="18">
        <v>-18.100000000000001</v>
      </c>
      <c r="H4" s="18">
        <v>6.6</v>
      </c>
      <c r="I4" s="18">
        <v>-129.30000000000001</v>
      </c>
      <c r="J4" s="18"/>
      <c r="K4" s="18">
        <v>8.6</v>
      </c>
      <c r="L4" s="18"/>
      <c r="M4" s="18"/>
      <c r="N4" s="18"/>
      <c r="O4" s="18"/>
      <c r="P4" s="18"/>
      <c r="Q4" s="18"/>
      <c r="R4" s="18"/>
      <c r="S4" s="18">
        <v>-6</v>
      </c>
      <c r="T4" s="18"/>
      <c r="U4" s="18"/>
      <c r="V4" s="18">
        <v>-10.7</v>
      </c>
      <c r="W4" s="18"/>
      <c r="X4" s="18">
        <v>-0.2</v>
      </c>
      <c r="Y4" s="18">
        <v>11.9</v>
      </c>
      <c r="Z4" s="19"/>
      <c r="AA4" s="112">
        <f>SUM(B4:Z4)</f>
        <v>-201.29999999999998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325.10000000000002</v>
      </c>
      <c r="C7" s="118">
        <v>304.94</v>
      </c>
      <c r="D7" s="118">
        <v>280.64</v>
      </c>
      <c r="E7" s="118">
        <v>263.24</v>
      </c>
      <c r="F7" s="118">
        <v>258.06</v>
      </c>
      <c r="G7" s="118">
        <v>282.95</v>
      </c>
      <c r="H7" s="118">
        <v>333.67</v>
      </c>
      <c r="I7" s="118">
        <v>390.89</v>
      </c>
      <c r="J7" s="118">
        <v>379.13</v>
      </c>
      <c r="K7" s="118">
        <v>374.4</v>
      </c>
      <c r="L7" s="118">
        <v>268.39</v>
      </c>
      <c r="M7" s="118">
        <v>251.68</v>
      </c>
      <c r="N7" s="118">
        <v>264.3</v>
      </c>
      <c r="O7" s="118">
        <v>265.8</v>
      </c>
      <c r="P7" s="118">
        <v>254.36</v>
      </c>
      <c r="Q7" s="118">
        <v>248.48</v>
      </c>
      <c r="R7" s="118">
        <v>275.77999999999997</v>
      </c>
      <c r="S7" s="118">
        <v>320.11</v>
      </c>
      <c r="T7" s="118">
        <v>372.9</v>
      </c>
      <c r="U7" s="118">
        <v>416.89</v>
      </c>
      <c r="V7" s="118">
        <v>442.99</v>
      </c>
      <c r="W7" s="118">
        <v>330</v>
      </c>
      <c r="X7" s="118">
        <v>377.54</v>
      </c>
      <c r="Y7" s="118">
        <v>317.77999999999997</v>
      </c>
      <c r="Z7" s="119"/>
      <c r="AA7" s="120">
        <f>IF(SUM(B7:Z7)&lt;&gt;0,AVERAGEIF(B7:Z7,"&lt;&gt;"""),"")</f>
        <v>316.6674999999999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9.5</v>
      </c>
      <c r="E15" s="134">
        <v>70.599999999999994</v>
      </c>
      <c r="F15" s="134">
        <v>59.9</v>
      </c>
      <c r="G15" s="134">
        <v>18.100000000000001</v>
      </c>
      <c r="H15" s="134"/>
      <c r="I15" s="134">
        <v>129.30000000000001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6</v>
      </c>
      <c r="T15" s="134"/>
      <c r="U15" s="134"/>
      <c r="V15" s="134">
        <v>10.7</v>
      </c>
      <c r="W15" s="134"/>
      <c r="X15" s="134">
        <v>0.2</v>
      </c>
      <c r="Y15" s="134"/>
      <c r="Z15" s="132"/>
      <c r="AA15" s="133">
        <f t="shared" si="0"/>
        <v>304.29999999999995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9.5</v>
      </c>
      <c r="E16" s="136">
        <f t="shared" si="1"/>
        <v>70.599999999999994</v>
      </c>
      <c r="F16" s="136">
        <f t="shared" si="1"/>
        <v>59.9</v>
      </c>
      <c r="G16" s="136">
        <f t="shared" si="1"/>
        <v>18.100000000000001</v>
      </c>
      <c r="H16" s="136">
        <f t="shared" si="1"/>
        <v>0</v>
      </c>
      <c r="I16" s="136">
        <f t="shared" si="1"/>
        <v>129.30000000000001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6</v>
      </c>
      <c r="T16" s="136">
        <f t="shared" si="1"/>
        <v>0</v>
      </c>
      <c r="U16" s="136">
        <f t="shared" si="1"/>
        <v>0</v>
      </c>
      <c r="V16" s="136">
        <f t="shared" si="1"/>
        <v>10.7</v>
      </c>
      <c r="W16" s="136">
        <f t="shared" si="1"/>
        <v>0</v>
      </c>
      <c r="X16" s="136">
        <f t="shared" si="1"/>
        <v>0.2</v>
      </c>
      <c r="Y16" s="136">
        <f t="shared" si="1"/>
        <v>0</v>
      </c>
      <c r="Z16" s="137" t="str">
        <f t="shared" si="1"/>
        <v/>
      </c>
      <c r="AA16" s="90">
        <f t="shared" si="0"/>
        <v>304.29999999999995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47.4</v>
      </c>
      <c r="C23" s="134">
        <v>28.5</v>
      </c>
      <c r="D23" s="134"/>
      <c r="E23" s="134"/>
      <c r="F23" s="134"/>
      <c r="G23" s="134"/>
      <c r="H23" s="134">
        <v>6.6</v>
      </c>
      <c r="I23" s="134"/>
      <c r="J23" s="134"/>
      <c r="K23" s="134">
        <v>8.6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11.9</v>
      </c>
      <c r="Z23" s="132"/>
      <c r="AA23" s="133">
        <f t="shared" si="2"/>
        <v>103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47.4</v>
      </c>
      <c r="C24" s="136">
        <f t="shared" si="3"/>
        <v>28.5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6.6</v>
      </c>
      <c r="I24" s="136">
        <f t="shared" si="3"/>
        <v>0</v>
      </c>
      <c r="J24" s="136">
        <f t="shared" si="3"/>
        <v>0</v>
      </c>
      <c r="K24" s="136">
        <f t="shared" si="3"/>
        <v>8.6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11.9</v>
      </c>
      <c r="Z24" s="137" t="str">
        <f t="shared" si="3"/>
        <v/>
      </c>
      <c r="AA24" s="90">
        <f t="shared" si="2"/>
        <v>103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2022-06-21T13:32:55Z</dcterms:created>
  <dcterms:modified xsi:type="dcterms:W3CDTF">2022-06-21T13:32:55Z</dcterms:modified>
</cp:coreProperties>
</file>