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<sst xmlns="http://schemas.openxmlformats.org/spreadsheetml/2006/main" count="117" uniqueCount="53">
  <si>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20/06/2022 16:20:11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</si>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</sst>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46.734999999999999</c:v>
                </c:pt>
                <c:pt idx="1">
                  <c:v>33.365000000000002</c:v>
                </c:pt>
                <c:pt idx="2">
                  <c:v>46.037999999999997</c:v>
                </c:pt>
                <c:pt idx="3">
                  <c:v>46.805999999999997</c:v>
                </c:pt>
                <c:pt idx="4">
                  <c:v>31.045999999999999</c:v>
                </c:pt>
                <c:pt idx="5">
                  <c:v>24.824999999999999</c:v>
                </c:pt>
                <c:pt idx="6">
                  <c:v>25.411999999999999</c:v>
                </c:pt>
                <c:pt idx="7">
                  <c:v>75.132000000000005</c:v>
                </c:pt>
                <c:pt idx="8">
                  <c:v>26.123999999999999</c:v>
                </c:pt>
                <c:pt idx="9">
                  <c:v>29.511999999999997</c:v>
                </c:pt>
                <c:pt idx="10">
                  <c:v>84.192000000000007</c:v>
                </c:pt>
                <c:pt idx="11">
                  <c:v>43.716000000000001</c:v>
                </c:pt>
                <c:pt idx="12">
                  <c:v>34.384999999999998</c:v>
                </c:pt>
                <c:pt idx="13">
                  <c:v>56.575000000000003</c:v>
                </c:pt>
                <c:pt idx="14">
                  <c:v>103.625</c:v>
                </c:pt>
                <c:pt idx="15">
                  <c:v>60.343000000000004</c:v>
                </c:pt>
                <c:pt idx="16">
                  <c:v>54.173999999999999</c:v>
                </c:pt>
                <c:pt idx="17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117.8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4.4079999999999995</c:v>
                </c:pt>
                <c:pt idx="6">
                  <c:v>6.069</c:v>
                </c:pt>
                <c:pt idx="8">
                  <c:v>4.9710000000000001</c:v>
                </c:pt>
                <c:pt idx="12">
                  <c:v>3.3000000000000002E-2</c:v>
                </c:pt>
                <c:pt idx="14">
                  <c:v>5.8999999999999997E-2</c:v>
                </c:pt>
                <c:pt idx="15">
                  <c:v>8.5000000000000006E-2</c:v>
                </c:pt>
                <c:pt idx="17">
                  <c:v>22.503</c:v>
                </c:pt>
                <c:pt idx="18">
                  <c:v>2E-3</c:v>
                </c:pt>
                <c:pt idx="19">
                  <c:v>16.888000000000002</c:v>
                </c:pt>
                <c:pt idx="20">
                  <c:v>17.903000000000002</c:v>
                </c:pt>
                <c:pt idx="21">
                  <c:v>15.116</c:v>
                </c:pt>
                <c:pt idx="22">
                  <c:v>16.717000000000002</c:v>
                </c:pt>
                <c:pt idx="23">
                  <c:v>0.22700000000000001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526360"/>
        <c:axId val="174526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47.177000000000007</c:v>
                </c:pt>
                <c:pt idx="1">
                  <c:v>33.756999999999998</c:v>
                </c:pt>
                <c:pt idx="2">
                  <c:v>46.730000000000004</c:v>
                </c:pt>
                <c:pt idx="3">
                  <c:v>47.272000000000006</c:v>
                </c:pt>
                <c:pt idx="4">
                  <c:v>31.533000000000001</c:v>
                </c:pt>
                <c:pt idx="5">
                  <c:v>29.660999999999998</c:v>
                </c:pt>
                <c:pt idx="6">
                  <c:v>32.052999999999997</c:v>
                </c:pt>
                <c:pt idx="7">
                  <c:v>75.632999999999996</c:v>
                </c:pt>
                <c:pt idx="8">
                  <c:v>31.626000000000001</c:v>
                </c:pt>
                <c:pt idx="9">
                  <c:v>29.861000000000004</c:v>
                </c:pt>
                <c:pt idx="10">
                  <c:v>85.793000000000006</c:v>
                </c:pt>
                <c:pt idx="11">
                  <c:v>45.646000000000001</c:v>
                </c:pt>
                <c:pt idx="12">
                  <c:v>38.043000000000006</c:v>
                </c:pt>
                <c:pt idx="13">
                  <c:v>58.836999999999989</c:v>
                </c:pt>
                <c:pt idx="14">
                  <c:v>104.42999999999999</c:v>
                </c:pt>
                <c:pt idx="15">
                  <c:v>61.137999999999998</c:v>
                </c:pt>
                <c:pt idx="16">
                  <c:v>54.21</c:v>
                </c:pt>
                <c:pt idx="17">
                  <c:v>27.686</c:v>
                </c:pt>
                <c:pt idx="18">
                  <c:v>118.33199999999999</c:v>
                </c:pt>
                <c:pt idx="19">
                  <c:v>23.098000000000003</c:v>
                </c:pt>
                <c:pt idx="20">
                  <c:v>23.548999999999999</c:v>
                </c:pt>
                <c:pt idx="21">
                  <c:v>20.639000000000003</c:v>
                </c:pt>
                <c:pt idx="22">
                  <c:v>22.229000000000003</c:v>
                </c:pt>
                <c:pt idx="23">
                  <c:v>23.927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526360"/>
        <c:axId val="174526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229.77</c:v>
                </c:pt>
                <c:pt idx="1">
                  <c:v>207.63</c:v>
                </c:pt>
                <c:pt idx="2">
                  <c:v>193.01</c:v>
                </c:pt>
                <c:pt idx="3">
                  <c:v>193.24</c:v>
                </c:pt>
                <c:pt idx="4">
                  <c:v>209.62</c:v>
                </c:pt>
                <c:pt idx="5">
                  <c:v>230.65</c:v>
                </c:pt>
                <c:pt idx="6">
                  <c:v>245.89</c:v>
                </c:pt>
                <c:pt idx="7">
                  <c:v>265.52</c:v>
                </c:pt>
                <c:pt idx="8">
                  <c:v>254.66</c:v>
                </c:pt>
                <c:pt idx="9">
                  <c:v>221.72</c:v>
                </c:pt>
                <c:pt idx="10">
                  <c:v>216.55</c:v>
                </c:pt>
                <c:pt idx="11">
                  <c:v>205.92</c:v>
                </c:pt>
                <c:pt idx="12">
                  <c:v>207.59</c:v>
                </c:pt>
                <c:pt idx="13">
                  <c:v>202.75</c:v>
                </c:pt>
                <c:pt idx="14">
                  <c:v>195.4</c:v>
                </c:pt>
                <c:pt idx="15">
                  <c:v>193.19</c:v>
                </c:pt>
                <c:pt idx="16">
                  <c:v>243.79</c:v>
                </c:pt>
                <c:pt idx="17">
                  <c:v>317.82</c:v>
                </c:pt>
                <c:pt idx="18">
                  <c:v>323.38</c:v>
                </c:pt>
                <c:pt idx="19">
                  <c:v>368.6</c:v>
                </c:pt>
                <c:pt idx="20">
                  <c:v>389.39</c:v>
                </c:pt>
                <c:pt idx="21">
                  <c:v>361.06</c:v>
                </c:pt>
                <c:pt idx="22">
                  <c:v>342.09</c:v>
                </c:pt>
                <c:pt idx="23">
                  <c:v>307.49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527536"/>
        <c:axId val="174527144"/>
      </c:lineChart>
      <c:catAx>
        <c:axId val="174526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526752"/>
        <c:crosses val="autoZero"/>
        <c:auto val="1"/>
        <c:lblAlgn val="ctr"/>
        <c:lblOffset val="100"/>
        <c:noMultiLvlLbl val="0"/>
      </c:catAx>
      <c:valAx>
        <c:axId val="17452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526360"/>
        <c:crosses val="autoZero"/>
        <c:crossBetween val="between"/>
      </c:valAx>
      <c:valAx>
        <c:axId val="174527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527536"/>
        <c:crosses val="max"/>
        <c:crossBetween val="between"/>
      </c:valAx>
      <c:catAx>
        <c:axId val="174527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527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47.177</v>
      </c>
      <c r="C4" s="18">
        <v>33.756999999999998</v>
      </c>
      <c r="D4" s="18">
        <v>46.73</v>
      </c>
      <c r="E4" s="18">
        <v>47.271999999999998</v>
      </c>
      <c r="F4" s="18">
        <v>31.532999999999998</v>
      </c>
      <c r="G4" s="18">
        <v>29.660999999999998</v>
      </c>
      <c r="H4" s="18">
        <v>32.053000000000004</v>
      </c>
      <c r="I4" s="18">
        <v>75.632999999999996</v>
      </c>
      <c r="J4" s="18">
        <v>31.625999999999994</v>
      </c>
      <c r="K4" s="18">
        <v>29.860999999999997</v>
      </c>
      <c r="L4" s="18">
        <v>85.793000000000006</v>
      </c>
      <c r="M4" s="18">
        <v>45.646000000000001</v>
      </c>
      <c r="N4" s="18">
        <v>38.042999999999999</v>
      </c>
      <c r="O4" s="18">
        <v>58.837000000000003</v>
      </c>
      <c r="P4" s="18">
        <v>104.43</v>
      </c>
      <c r="Q4" s="18">
        <v>61.138000000000005</v>
      </c>
      <c r="R4" s="18">
        <v>54.21</v>
      </c>
      <c r="S4" s="18">
        <v>27.686</v>
      </c>
      <c r="T4" s="18">
        <v>118.324</v>
      </c>
      <c r="U4" s="18">
        <v>23.098000000000003</v>
      </c>
      <c r="V4" s="18">
        <v>23.548999999999999</v>
      </c>
      <c r="W4" s="18">
        <v>20.639000000000003</v>
      </c>
      <c r="X4" s="18">
        <v>22.229000000000003</v>
      </c>
      <c r="Y4" s="18">
        <v>23.932000000000002</v>
      </c>
      <c r="Z4" s="19"/>
      <c r="AA4" s="20">
        <f>SUM(B4:Z4)</f>
        <v>1112.857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229.77</v>
      </c>
      <c r="C7" s="28">
        <v>207.63</v>
      </c>
      <c r="D7" s="28">
        <v>193.01</v>
      </c>
      <c r="E7" s="28">
        <v>193.24</v>
      </c>
      <c r="F7" s="28">
        <v>209.62</v>
      </c>
      <c r="G7" s="28">
        <v>230.65</v>
      </c>
      <c r="H7" s="28">
        <v>245.89</v>
      </c>
      <c r="I7" s="28">
        <v>265.52</v>
      </c>
      <c r="J7" s="28">
        <v>254.66</v>
      </c>
      <c r="K7" s="28">
        <v>221.72</v>
      </c>
      <c r="L7" s="28">
        <v>216.55</v>
      </c>
      <c r="M7" s="28">
        <v>205.92</v>
      </c>
      <c r="N7" s="28">
        <v>207.59</v>
      </c>
      <c r="O7" s="28">
        <v>202.75</v>
      </c>
      <c r="P7" s="28">
        <v>195.4</v>
      </c>
      <c r="Q7" s="28">
        <v>193.19</v>
      </c>
      <c r="R7" s="28">
        <v>243.79</v>
      </c>
      <c r="S7" s="28">
        <v>317.82</v>
      </c>
      <c r="T7" s="28">
        <v>323.38</v>
      </c>
      <c r="U7" s="28">
        <v>368.6</v>
      </c>
      <c r="V7" s="28">
        <v>389.39</v>
      </c>
      <c r="W7" s="28">
        <v>361.06</v>
      </c>
      <c r="X7" s="28">
        <v>342.09</v>
      </c>
      <c r="Y7" s="28">
        <v>307.49</v>
      </c>
      <c r="Z7" s="29"/>
      <c r="AA7" s="30">
        <f>IF(SUM(B7:Z7)&lt;&gt;0,AVERAGEIF(B7:Z7,"&lt;&gt;"""),"")</f>
        <v>255.28041666666672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46.734999999999999</v>
      </c>
      <c r="C12" s="52">
        <v>33.365000000000002</v>
      </c>
      <c r="D12" s="52">
        <v>46.037999999999997</v>
      </c>
      <c r="E12" s="52">
        <v>46.805999999999997</v>
      </c>
      <c r="F12" s="52">
        <v>31.045999999999999</v>
      </c>
      <c r="G12" s="52">
        <v>24.824999999999999</v>
      </c>
      <c r="H12" s="52">
        <v>25.411999999999999</v>
      </c>
      <c r="I12" s="52">
        <v>75.132000000000005</v>
      </c>
      <c r="J12" s="52">
        <v>26.123999999999999</v>
      </c>
      <c r="K12" s="52">
        <v>29.511999999999997</v>
      </c>
      <c r="L12" s="52">
        <v>84.192000000000007</v>
      </c>
      <c r="M12" s="52">
        <v>43.716000000000001</v>
      </c>
      <c r="N12" s="52">
        <v>34.384999999999998</v>
      </c>
      <c r="O12" s="52">
        <v>56.575000000000003</v>
      </c>
      <c r="P12" s="52">
        <v>103.625</v>
      </c>
      <c r="Q12" s="52">
        <v>60.343000000000004</v>
      </c>
      <c r="R12" s="52">
        <v>54.173999999999999</v>
      </c>
      <c r="S12" s="52">
        <v>5</v>
      </c>
      <c r="T12" s="52"/>
      <c r="U12" s="52">
        <v>5</v>
      </c>
      <c r="V12" s="52">
        <v>5</v>
      </c>
      <c r="W12" s="52">
        <v>5</v>
      </c>
      <c r="X12" s="52">
        <v>5</v>
      </c>
      <c r="Y12" s="52">
        <v>5</v>
      </c>
      <c r="Z12" s="53"/>
      <c r="AA12" s="54">
        <f t="shared" si="0"/>
        <v>852.005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4.4079999999999995</v>
      </c>
      <c r="H14" s="57">
        <v>6.069</v>
      </c>
      <c r="I14" s="57"/>
      <c r="J14" s="57">
        <v>4.9710000000000001</v>
      </c>
      <c r="K14" s="57"/>
      <c r="L14" s="57"/>
      <c r="M14" s="57"/>
      <c r="N14" s="57">
        <v>3.3000000000000002E-2</v>
      </c>
      <c r="O14" s="57"/>
      <c r="P14" s="57">
        <v>5.8999999999999997E-2</v>
      </c>
      <c r="Q14" s="57">
        <v>8.5000000000000006E-2</v>
      </c>
      <c r="R14" s="57"/>
      <c r="S14" s="57">
        <v>22.503</v>
      </c>
      <c r="T14" s="57">
        <v>2E-3</v>
      </c>
      <c r="U14" s="57">
        <v>16.888000000000002</v>
      </c>
      <c r="V14" s="57">
        <v>17.903000000000002</v>
      </c>
      <c r="W14" s="57">
        <v>15.116</v>
      </c>
      <c r="X14" s="57">
        <v>16.717000000000002</v>
      </c>
      <c r="Y14" s="57">
        <v>0.22700000000000001</v>
      </c>
      <c r="Z14" s="58"/>
      <c r="AA14" s="59">
        <f t="shared" si="0"/>
        <v>104.98100000000001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46.734999999999999</v>
      </c>
      <c r="C16" s="62">
        <f t="shared" ref="C16:Z16" si="1">IF(LEN(C$2)&gt;0,SUM(C10:C15),"")</f>
        <v>33.365000000000002</v>
      </c>
      <c r="D16" s="62">
        <f t="shared" si="1"/>
        <v>46.037999999999997</v>
      </c>
      <c r="E16" s="62">
        <f t="shared" si="1"/>
        <v>46.805999999999997</v>
      </c>
      <c r="F16" s="62">
        <f t="shared" si="1"/>
        <v>31.045999999999999</v>
      </c>
      <c r="G16" s="62">
        <f t="shared" si="1"/>
        <v>29.232999999999997</v>
      </c>
      <c r="H16" s="62">
        <f t="shared" si="1"/>
        <v>31.480999999999998</v>
      </c>
      <c r="I16" s="62">
        <f t="shared" si="1"/>
        <v>75.132000000000005</v>
      </c>
      <c r="J16" s="62">
        <f t="shared" si="1"/>
        <v>31.094999999999999</v>
      </c>
      <c r="K16" s="62">
        <f t="shared" si="1"/>
        <v>29.511999999999997</v>
      </c>
      <c r="L16" s="62">
        <f t="shared" si="1"/>
        <v>84.192000000000007</v>
      </c>
      <c r="M16" s="62">
        <f t="shared" si="1"/>
        <v>43.716000000000001</v>
      </c>
      <c r="N16" s="62">
        <f t="shared" si="1"/>
        <v>34.417999999999999</v>
      </c>
      <c r="O16" s="62">
        <f t="shared" si="1"/>
        <v>56.575000000000003</v>
      </c>
      <c r="P16" s="62">
        <f t="shared" si="1"/>
        <v>103.684</v>
      </c>
      <c r="Q16" s="62">
        <f t="shared" si="1"/>
        <v>60.428000000000004</v>
      </c>
      <c r="R16" s="62">
        <f t="shared" si="1"/>
        <v>54.173999999999999</v>
      </c>
      <c r="S16" s="62">
        <f t="shared" si="1"/>
        <v>27.503</v>
      </c>
      <c r="T16" s="62">
        <f t="shared" si="1"/>
        <v>2E-3</v>
      </c>
      <c r="U16" s="62">
        <f t="shared" si="1"/>
        <v>21.888000000000002</v>
      </c>
      <c r="V16" s="62">
        <f t="shared" si="1"/>
        <v>22.903000000000002</v>
      </c>
      <c r="W16" s="62">
        <f t="shared" si="1"/>
        <v>20.116</v>
      </c>
      <c r="X16" s="62">
        <f t="shared" si="1"/>
        <v>21.717000000000002</v>
      </c>
      <c r="Y16" s="62">
        <f t="shared" si="1"/>
        <v>5.2270000000000003</v>
      </c>
      <c r="Z16" s="63" t="str">
        <f t="shared" si="1"/>
        <v/>
      </c>
      <c r="AA16" s="64">
        <f>SUM(AA10:AA15)</f>
        <v>956.98599999999999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0.442</v>
      </c>
      <c r="C21" s="81">
        <v>0.39200000000000002</v>
      </c>
      <c r="D21" s="81">
        <v>0.69199999999999995</v>
      </c>
      <c r="E21" s="81">
        <v>0.46600000000000003</v>
      </c>
      <c r="F21" s="81">
        <v>0.48699999999999999</v>
      </c>
      <c r="G21" s="81">
        <v>0.42799999999999999</v>
      </c>
      <c r="H21" s="81">
        <v>0.57199999999999995</v>
      </c>
      <c r="I21" s="81">
        <v>0.501</v>
      </c>
      <c r="J21" s="81">
        <v>0.53100000000000003</v>
      </c>
      <c r="K21" s="81">
        <v>0.34899999999999998</v>
      </c>
      <c r="L21" s="81">
        <v>1.601</v>
      </c>
      <c r="M21" s="81">
        <v>1.93</v>
      </c>
      <c r="N21" s="81">
        <v>3.625</v>
      </c>
      <c r="O21" s="81">
        <v>2.262</v>
      </c>
      <c r="P21" s="81">
        <v>0.746</v>
      </c>
      <c r="Q21" s="81">
        <v>0.71</v>
      </c>
      <c r="R21" s="81">
        <v>3.5999999999999997E-2</v>
      </c>
      <c r="S21" s="81">
        <v>0.183</v>
      </c>
      <c r="T21" s="81">
        <v>0.52200000000000002</v>
      </c>
      <c r="U21" s="81">
        <v>1.21</v>
      </c>
      <c r="V21" s="81">
        <v>0.64600000000000002</v>
      </c>
      <c r="W21" s="81">
        <v>0.52300000000000002</v>
      </c>
      <c r="X21" s="81">
        <v>0.51200000000000001</v>
      </c>
      <c r="Y21" s="81">
        <v>0.60499999999999998</v>
      </c>
      <c r="Z21" s="78"/>
      <c r="AA21" s="79">
        <f t="shared" si="2"/>
        <v>19.971000000000004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0.442</v>
      </c>
      <c r="C25" s="88">
        <f t="shared" ref="C25:Z25" si="3">IF(LEN(C$2)&gt;0,SUM(C19:C24),"")</f>
        <v>0.39200000000000002</v>
      </c>
      <c r="D25" s="88">
        <f t="shared" si="3"/>
        <v>0.69199999999999995</v>
      </c>
      <c r="E25" s="88">
        <f t="shared" si="3"/>
        <v>0.46600000000000003</v>
      </c>
      <c r="F25" s="88">
        <f t="shared" si="3"/>
        <v>0.48699999999999999</v>
      </c>
      <c r="G25" s="88">
        <f t="shared" si="3"/>
        <v>0.42799999999999999</v>
      </c>
      <c r="H25" s="88">
        <f t="shared" si="3"/>
        <v>0.57199999999999995</v>
      </c>
      <c r="I25" s="88">
        <f t="shared" si="3"/>
        <v>0.501</v>
      </c>
      <c r="J25" s="88">
        <f t="shared" si="3"/>
        <v>0.53100000000000003</v>
      </c>
      <c r="K25" s="88">
        <f t="shared" si="3"/>
        <v>0.34899999999999998</v>
      </c>
      <c r="L25" s="88">
        <f t="shared" si="3"/>
        <v>1.601</v>
      </c>
      <c r="M25" s="88">
        <f t="shared" si="3"/>
        <v>1.93</v>
      </c>
      <c r="N25" s="88">
        <f t="shared" si="3"/>
        <v>3.625</v>
      </c>
      <c r="O25" s="88">
        <f t="shared" si="3"/>
        <v>2.262</v>
      </c>
      <c r="P25" s="88">
        <f t="shared" si="3"/>
        <v>0.746</v>
      </c>
      <c r="Q25" s="88">
        <f t="shared" si="3"/>
        <v>0.71</v>
      </c>
      <c r="R25" s="88">
        <f t="shared" si="3"/>
        <v>3.5999999999999997E-2</v>
      </c>
      <c r="S25" s="88">
        <f t="shared" si="3"/>
        <v>0.183</v>
      </c>
      <c r="T25" s="88">
        <f t="shared" si="3"/>
        <v>0.52200000000000002</v>
      </c>
      <c r="U25" s="88">
        <f t="shared" si="3"/>
        <v>1.21</v>
      </c>
      <c r="V25" s="88">
        <f t="shared" si="3"/>
        <v>0.64600000000000002</v>
      </c>
      <c r="W25" s="88">
        <f t="shared" si="3"/>
        <v>0.52300000000000002</v>
      </c>
      <c r="X25" s="88">
        <f t="shared" si="3"/>
        <v>0.51200000000000001</v>
      </c>
      <c r="Y25" s="88">
        <f t="shared" si="3"/>
        <v>0.60499999999999998</v>
      </c>
      <c r="Z25" s="89" t="str">
        <f t="shared" si="3"/>
        <v/>
      </c>
      <c r="AA25" s="90">
        <f>SUM(AA19:AA24)</f>
        <v>19.971000000000004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47.177</v>
      </c>
      <c r="C29" s="77">
        <v>33.756999999999998</v>
      </c>
      <c r="D29" s="77">
        <v>46.73</v>
      </c>
      <c r="E29" s="77">
        <v>47.271999999999998</v>
      </c>
      <c r="F29" s="77">
        <v>31.533000000000001</v>
      </c>
      <c r="G29" s="77">
        <v>29.661000000000001</v>
      </c>
      <c r="H29" s="77">
        <v>32.052999999999997</v>
      </c>
      <c r="I29" s="77">
        <v>75.632999999999996</v>
      </c>
      <c r="J29" s="77">
        <v>31.626000000000001</v>
      </c>
      <c r="K29" s="77">
        <v>29.861000000000001</v>
      </c>
      <c r="L29" s="77">
        <v>85.793000000000006</v>
      </c>
      <c r="M29" s="77">
        <v>45.646000000000001</v>
      </c>
      <c r="N29" s="77">
        <v>38.042999999999999</v>
      </c>
      <c r="O29" s="77">
        <v>58.837000000000003</v>
      </c>
      <c r="P29" s="77">
        <v>104.43</v>
      </c>
      <c r="Q29" s="77">
        <v>61.137999999999998</v>
      </c>
      <c r="R29" s="77">
        <v>54.21</v>
      </c>
      <c r="S29" s="77">
        <v>27.686</v>
      </c>
      <c r="T29" s="77">
        <v>0.52400000000000002</v>
      </c>
      <c r="U29" s="77">
        <v>23.097999999999999</v>
      </c>
      <c r="V29" s="77">
        <v>23.548999999999999</v>
      </c>
      <c r="W29" s="77">
        <v>20.638999999999999</v>
      </c>
      <c r="X29" s="77">
        <v>22.228999999999999</v>
      </c>
      <c r="Y29" s="77">
        <v>5.8319999999999999</v>
      </c>
      <c r="Z29" s="78"/>
      <c r="AA29" s="79">
        <f>SUM(B29:Z29)</f>
        <v>976.95699999999999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47.177</v>
      </c>
      <c r="C31" s="62">
        <f t="shared" ref="C31:Z31" si="4">IF(LEN(C$2)&gt;0,SUM(C28:C30),"")</f>
        <v>33.756999999999998</v>
      </c>
      <c r="D31" s="62">
        <f t="shared" si="4"/>
        <v>46.73</v>
      </c>
      <c r="E31" s="62">
        <f t="shared" si="4"/>
        <v>47.271999999999998</v>
      </c>
      <c r="F31" s="62">
        <f t="shared" si="4"/>
        <v>31.533000000000001</v>
      </c>
      <c r="G31" s="62">
        <f t="shared" si="4"/>
        <v>29.661000000000001</v>
      </c>
      <c r="H31" s="62">
        <f t="shared" si="4"/>
        <v>32.052999999999997</v>
      </c>
      <c r="I31" s="62">
        <f t="shared" si="4"/>
        <v>75.632999999999996</v>
      </c>
      <c r="J31" s="62">
        <f t="shared" si="4"/>
        <v>31.626000000000001</v>
      </c>
      <c r="K31" s="62">
        <f t="shared" si="4"/>
        <v>29.861000000000001</v>
      </c>
      <c r="L31" s="62">
        <f t="shared" si="4"/>
        <v>85.793000000000006</v>
      </c>
      <c r="M31" s="62">
        <f t="shared" si="4"/>
        <v>45.646000000000001</v>
      </c>
      <c r="N31" s="62">
        <f t="shared" si="4"/>
        <v>38.042999999999999</v>
      </c>
      <c r="O31" s="62">
        <f t="shared" si="4"/>
        <v>58.837000000000003</v>
      </c>
      <c r="P31" s="62">
        <f t="shared" si="4"/>
        <v>104.43</v>
      </c>
      <c r="Q31" s="62">
        <f t="shared" si="4"/>
        <v>61.137999999999998</v>
      </c>
      <c r="R31" s="62">
        <f t="shared" si="4"/>
        <v>54.21</v>
      </c>
      <c r="S31" s="62">
        <f t="shared" si="4"/>
        <v>27.686</v>
      </c>
      <c r="T31" s="62">
        <f t="shared" si="4"/>
        <v>0.52400000000000002</v>
      </c>
      <c r="U31" s="62">
        <f t="shared" si="4"/>
        <v>23.097999999999999</v>
      </c>
      <c r="V31" s="62">
        <f t="shared" si="4"/>
        <v>23.548999999999999</v>
      </c>
      <c r="W31" s="62">
        <f t="shared" si="4"/>
        <v>20.638999999999999</v>
      </c>
      <c r="X31" s="62">
        <f t="shared" si="4"/>
        <v>22.228999999999999</v>
      </c>
      <c r="Y31" s="62">
        <f t="shared" si="4"/>
        <v>5.8319999999999999</v>
      </c>
      <c r="Z31" s="63" t="str">
        <f t="shared" si="4"/>
        <v/>
      </c>
      <c r="AA31" s="64">
        <f>SUM(AA28:AA30)</f>
        <v>976.95699999999999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117.8</v>
      </c>
      <c r="U38" s="99"/>
      <c r="V38" s="99"/>
      <c r="W38" s="99"/>
      <c r="X38" s="99"/>
      <c r="Y38" s="99">
        <v>18.100000000000001</v>
      </c>
      <c r="Z38" s="100"/>
      <c r="AA38" s="79">
        <f t="shared" si="5"/>
        <v>135.9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117.8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18.100000000000001</v>
      </c>
      <c r="Z39" s="89" t="str">
        <f t="shared" si="6"/>
        <v/>
      </c>
      <c r="AA39" s="90">
        <f t="shared" si="5"/>
        <v>135.9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117.8</v>
      </c>
      <c r="U46" s="99"/>
      <c r="V46" s="99"/>
      <c r="W46" s="99"/>
      <c r="X46" s="99"/>
      <c r="Y46" s="99">
        <v>18.100000000000001</v>
      </c>
      <c r="Z46" s="100"/>
      <c r="AA46" s="79">
        <f t="shared" si="7"/>
        <v>135.9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117.8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18.100000000000001</v>
      </c>
      <c r="Z48" s="89" t="str">
        <f t="shared" si="8"/>
        <v/>
      </c>
      <c r="AA48" s="90">
        <f t="shared" si="7"/>
        <v>135.9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47.177</v>
      </c>
      <c r="C51" s="88">
        <f t="shared" si="10"/>
        <v>33.757000000000005</v>
      </c>
      <c r="D51" s="88">
        <f t="shared" si="10"/>
        <v>46.73</v>
      </c>
      <c r="E51" s="88">
        <f t="shared" si="10"/>
        <v>47.271999999999998</v>
      </c>
      <c r="F51" s="88">
        <f t="shared" si="10"/>
        <v>31.532999999999998</v>
      </c>
      <c r="G51" s="88">
        <f t="shared" si="10"/>
        <v>29.660999999999998</v>
      </c>
      <c r="H51" s="88">
        <f t="shared" si="10"/>
        <v>32.052999999999997</v>
      </c>
      <c r="I51" s="88">
        <f t="shared" si="10"/>
        <v>75.63300000000001</v>
      </c>
      <c r="J51" s="88">
        <f t="shared" si="10"/>
        <v>31.625999999999998</v>
      </c>
      <c r="K51" s="88">
        <f t="shared" si="10"/>
        <v>29.860999999999997</v>
      </c>
      <c r="L51" s="88">
        <f t="shared" si="10"/>
        <v>85.793000000000006</v>
      </c>
      <c r="M51" s="88">
        <f t="shared" si="10"/>
        <v>45.646000000000001</v>
      </c>
      <c r="N51" s="88">
        <f t="shared" si="10"/>
        <v>38.042999999999999</v>
      </c>
      <c r="O51" s="88">
        <f t="shared" si="10"/>
        <v>58.837000000000003</v>
      </c>
      <c r="P51" s="88">
        <f t="shared" si="10"/>
        <v>104.42999999999999</v>
      </c>
      <c r="Q51" s="88">
        <f t="shared" si="10"/>
        <v>61.138000000000005</v>
      </c>
      <c r="R51" s="88">
        <f t="shared" si="10"/>
        <v>54.21</v>
      </c>
      <c r="S51" s="88">
        <f t="shared" si="10"/>
        <v>27.686</v>
      </c>
      <c r="T51" s="88">
        <f t="shared" si="10"/>
        <v>118.324</v>
      </c>
      <c r="U51" s="88">
        <f t="shared" si="10"/>
        <v>23.098000000000003</v>
      </c>
      <c r="V51" s="88">
        <f t="shared" si="10"/>
        <v>23.549000000000003</v>
      </c>
      <c r="W51" s="88">
        <f t="shared" si="10"/>
        <v>20.638999999999999</v>
      </c>
      <c r="X51" s="88">
        <f t="shared" si="10"/>
        <v>22.229000000000003</v>
      </c>
      <c r="Y51" s="88">
        <f t="shared" si="10"/>
        <v>23.932000000000002</v>
      </c>
      <c r="Z51" s="89" t="str">
        <f t="shared" si="10"/>
        <v/>
      </c>
      <c r="AA51" s="105">
        <f>SUM(B51:Z51)</f>
        <v>1112.857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47.177000000000007</v>
      </c>
      <c r="C4" s="18">
        <v>33.756999999999998</v>
      </c>
      <c r="D4" s="18">
        <v>46.730000000000004</v>
      </c>
      <c r="E4" s="18">
        <v>47.272000000000006</v>
      </c>
      <c r="F4" s="18">
        <v>31.533000000000001</v>
      </c>
      <c r="G4" s="18">
        <v>29.660999999999998</v>
      </c>
      <c r="H4" s="18">
        <v>32.052999999999997</v>
      </c>
      <c r="I4" s="18">
        <v>75.632999999999996</v>
      </c>
      <c r="J4" s="18">
        <v>31.626000000000001</v>
      </c>
      <c r="K4" s="18">
        <v>29.861000000000004</v>
      </c>
      <c r="L4" s="18">
        <v>85.793000000000006</v>
      </c>
      <c r="M4" s="18">
        <v>45.646000000000001</v>
      </c>
      <c r="N4" s="18">
        <v>38.043000000000006</v>
      </c>
      <c r="O4" s="18">
        <v>58.836999999999989</v>
      </c>
      <c r="P4" s="18">
        <v>104.42999999999999</v>
      </c>
      <c r="Q4" s="18">
        <v>61.137999999999998</v>
      </c>
      <c r="R4" s="18">
        <v>54.21</v>
      </c>
      <c r="S4" s="18">
        <v>27.686</v>
      </c>
      <c r="T4" s="18">
        <v>118.33199999999999</v>
      </c>
      <c r="U4" s="18">
        <v>23.098000000000003</v>
      </c>
      <c r="V4" s="18">
        <v>23.548999999999999</v>
      </c>
      <c r="W4" s="18">
        <v>20.639000000000003</v>
      </c>
      <c r="X4" s="18">
        <v>22.229000000000003</v>
      </c>
      <c r="Y4" s="18">
        <v>23.927</v>
      </c>
      <c r="Z4" s="19"/>
      <c r="AA4" s="20">
        <f>SUM(B4:Z4)</f>
        <v>1112.8599999999999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229.77</v>
      </c>
      <c r="C7" s="28">
        <v>207.63</v>
      </c>
      <c r="D7" s="28">
        <v>193.01</v>
      </c>
      <c r="E7" s="28">
        <v>193.24</v>
      </c>
      <c r="F7" s="28">
        <v>209.62</v>
      </c>
      <c r="G7" s="28">
        <v>230.65</v>
      </c>
      <c r="H7" s="28">
        <v>245.89</v>
      </c>
      <c r="I7" s="28">
        <v>265.52</v>
      </c>
      <c r="J7" s="28">
        <v>254.66</v>
      </c>
      <c r="K7" s="28">
        <v>221.72</v>
      </c>
      <c r="L7" s="28">
        <v>216.55</v>
      </c>
      <c r="M7" s="28">
        <v>205.92</v>
      </c>
      <c r="N7" s="28">
        <v>207.59</v>
      </c>
      <c r="O7" s="28">
        <v>202.75</v>
      </c>
      <c r="P7" s="28">
        <v>195.4</v>
      </c>
      <c r="Q7" s="28">
        <v>193.19</v>
      </c>
      <c r="R7" s="28">
        <v>243.79</v>
      </c>
      <c r="S7" s="28">
        <v>317.82</v>
      </c>
      <c r="T7" s="28">
        <v>323.38</v>
      </c>
      <c r="U7" s="28">
        <v>368.6</v>
      </c>
      <c r="V7" s="28">
        <v>389.39</v>
      </c>
      <c r="W7" s="28">
        <v>361.06</v>
      </c>
      <c r="X7" s="28">
        <v>342.09</v>
      </c>
      <c r="Y7" s="28">
        <v>307.49</v>
      </c>
      <c r="Z7" s="29"/>
      <c r="AA7" s="30">
        <f>IF(SUM(B7:Z7)&lt;&gt;0,AVERAGEIF(B7:Z7,"&lt;&gt;"""),"")</f>
        <v>255.28041666666672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6.2480000000000002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42.189</v>
      </c>
      <c r="M12" s="52"/>
      <c r="N12" s="52"/>
      <c r="O12" s="52">
        <v>13.592000000000001</v>
      </c>
      <c r="P12" s="52">
        <v>55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117.029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62.423999999999999</v>
      </c>
      <c r="U13" s="52"/>
      <c r="V13" s="52"/>
      <c r="W13" s="52"/>
      <c r="X13" s="52"/>
      <c r="Y13" s="52"/>
      <c r="Z13" s="53"/>
      <c r="AA13" s="54">
        <f t="shared" si="0"/>
        <v>62.423999999999999</v>
      </c>
    </row>
    <row r="14" spans="1:27" ht="24.95" customHeight="1" x14ac:dyDescent="0.2">
      <c r="A14" s="55" t="s">
        <v>10</v>
      </c>
      <c r="B14" s="56">
        <v>14.008000000000001</v>
      </c>
      <c r="C14" s="57">
        <v>6.1579999999999995</v>
      </c>
      <c r="D14" s="57">
        <v>21.541000000000004</v>
      </c>
      <c r="E14" s="57">
        <v>19.834000000000003</v>
      </c>
      <c r="F14" s="57">
        <v>1.2640000000000002</v>
      </c>
      <c r="G14" s="57"/>
      <c r="H14" s="57"/>
      <c r="I14" s="57">
        <v>40.225999999999999</v>
      </c>
      <c r="J14" s="57"/>
      <c r="K14" s="57">
        <v>1.2949999999999999</v>
      </c>
      <c r="L14" s="57">
        <v>17.566000000000003</v>
      </c>
      <c r="M14" s="57">
        <v>16.974</v>
      </c>
      <c r="N14" s="57">
        <v>17.206</v>
      </c>
      <c r="O14" s="57">
        <v>19.074999999999999</v>
      </c>
      <c r="P14" s="57">
        <v>17.444999999999997</v>
      </c>
      <c r="Q14" s="57">
        <v>29.470000000000002</v>
      </c>
      <c r="R14" s="57">
        <v>21.25</v>
      </c>
      <c r="S14" s="57"/>
      <c r="T14" s="57">
        <v>26.952999999999999</v>
      </c>
      <c r="U14" s="57"/>
      <c r="V14" s="57"/>
      <c r="W14" s="57"/>
      <c r="X14" s="57"/>
      <c r="Y14" s="57">
        <v>1.49</v>
      </c>
      <c r="Z14" s="58"/>
      <c r="AA14" s="59">
        <f t="shared" si="0"/>
        <v>271.755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20.256</v>
      </c>
      <c r="C16" s="62">
        <f t="shared" ref="C16:Z16" si="1">IF(LEN(C$2)&gt;0,SUM(C10:C15),"")</f>
        <v>6.1579999999999995</v>
      </c>
      <c r="D16" s="62">
        <f t="shared" si="1"/>
        <v>21.541000000000004</v>
      </c>
      <c r="E16" s="62">
        <f t="shared" si="1"/>
        <v>19.834000000000003</v>
      </c>
      <c r="F16" s="62">
        <f t="shared" si="1"/>
        <v>1.2640000000000002</v>
      </c>
      <c r="G16" s="62">
        <f t="shared" si="1"/>
        <v>0</v>
      </c>
      <c r="H16" s="62">
        <f t="shared" si="1"/>
        <v>0</v>
      </c>
      <c r="I16" s="62">
        <f t="shared" si="1"/>
        <v>40.225999999999999</v>
      </c>
      <c r="J16" s="62">
        <f t="shared" si="1"/>
        <v>0</v>
      </c>
      <c r="K16" s="62">
        <f t="shared" si="1"/>
        <v>1.2949999999999999</v>
      </c>
      <c r="L16" s="62">
        <f t="shared" si="1"/>
        <v>59.755000000000003</v>
      </c>
      <c r="M16" s="62">
        <f t="shared" si="1"/>
        <v>16.974</v>
      </c>
      <c r="N16" s="62">
        <f t="shared" si="1"/>
        <v>17.206</v>
      </c>
      <c r="O16" s="62">
        <f t="shared" si="1"/>
        <v>32.667000000000002</v>
      </c>
      <c r="P16" s="62">
        <f t="shared" si="1"/>
        <v>72.444999999999993</v>
      </c>
      <c r="Q16" s="62">
        <f t="shared" si="1"/>
        <v>29.470000000000002</v>
      </c>
      <c r="R16" s="62">
        <f t="shared" si="1"/>
        <v>21.25</v>
      </c>
      <c r="S16" s="62">
        <f t="shared" si="1"/>
        <v>0</v>
      </c>
      <c r="T16" s="62">
        <f t="shared" si="1"/>
        <v>89.376999999999995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1.49</v>
      </c>
      <c r="Z16" s="63" t="str">
        <f t="shared" si="1"/>
        <v/>
      </c>
      <c r="AA16" s="64">
        <f>SUM(AA10:AA15)</f>
        <v>451.20799999999997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8.2560000000000002</v>
      </c>
      <c r="C20" s="77">
        <v>8.3209999999999997</v>
      </c>
      <c r="D20" s="77">
        <v>8.1940000000000008</v>
      </c>
      <c r="E20" s="77">
        <v>8.1950000000000003</v>
      </c>
      <c r="F20" s="77">
        <v>8.14</v>
      </c>
      <c r="G20" s="77">
        <v>8.2919999999999998</v>
      </c>
      <c r="H20" s="77">
        <v>8.7780000000000005</v>
      </c>
      <c r="I20" s="77">
        <v>9.1669999999999998</v>
      </c>
      <c r="J20" s="77">
        <v>9.3239999999999998</v>
      </c>
      <c r="K20" s="77">
        <v>9.3640000000000008</v>
      </c>
      <c r="L20" s="77">
        <v>9.4450000000000003</v>
      </c>
      <c r="M20" s="77">
        <v>9.3040000000000003</v>
      </c>
      <c r="N20" s="77">
        <v>9.3729999999999993</v>
      </c>
      <c r="O20" s="77">
        <v>9.2070000000000007</v>
      </c>
      <c r="P20" s="77">
        <v>9.1669999999999998</v>
      </c>
      <c r="Q20" s="77">
        <v>8.93</v>
      </c>
      <c r="R20" s="77">
        <v>8.5790000000000006</v>
      </c>
      <c r="S20" s="77">
        <v>8.3640000000000008</v>
      </c>
      <c r="T20" s="77">
        <v>8.2170000000000005</v>
      </c>
      <c r="U20" s="77">
        <v>8.202</v>
      </c>
      <c r="V20" s="77">
        <v>8.1739999999999995</v>
      </c>
      <c r="W20" s="77">
        <v>8.1780000000000008</v>
      </c>
      <c r="X20" s="77">
        <v>8.2620000000000005</v>
      </c>
      <c r="Y20" s="77">
        <v>8.2780000000000005</v>
      </c>
      <c r="Z20" s="78"/>
      <c r="AA20" s="79">
        <f t="shared" si="2"/>
        <v>207.71100000000004</v>
      </c>
    </row>
    <row r="21" spans="1:27" ht="24.95" customHeight="1" x14ac:dyDescent="0.2">
      <c r="A21" s="75" t="s">
        <v>16</v>
      </c>
      <c r="B21" s="80">
        <v>18.664999999999999</v>
      </c>
      <c r="C21" s="81">
        <v>19.277999999999999</v>
      </c>
      <c r="D21" s="81">
        <v>16.995000000000001</v>
      </c>
      <c r="E21" s="81">
        <v>19.242999999999995</v>
      </c>
      <c r="F21" s="81">
        <v>22.129000000000001</v>
      </c>
      <c r="G21" s="81">
        <v>21.369</v>
      </c>
      <c r="H21" s="81">
        <v>23.274999999999999</v>
      </c>
      <c r="I21" s="81">
        <v>26.24</v>
      </c>
      <c r="J21" s="81">
        <v>22.302000000000003</v>
      </c>
      <c r="K21" s="81">
        <v>19.201999999999998</v>
      </c>
      <c r="L21" s="81">
        <v>16.593</v>
      </c>
      <c r="M21" s="81">
        <v>19.368000000000002</v>
      </c>
      <c r="N21" s="81">
        <v>11.464</v>
      </c>
      <c r="O21" s="81">
        <v>16.963000000000001</v>
      </c>
      <c r="P21" s="81">
        <v>22.818000000000001</v>
      </c>
      <c r="Q21" s="81">
        <v>22.738</v>
      </c>
      <c r="R21" s="81">
        <v>24.381</v>
      </c>
      <c r="S21" s="81">
        <v>19.321999999999999</v>
      </c>
      <c r="T21" s="81">
        <v>20.738</v>
      </c>
      <c r="U21" s="81">
        <v>14.896000000000001</v>
      </c>
      <c r="V21" s="81">
        <v>15.375</v>
      </c>
      <c r="W21" s="81">
        <v>12.460999999999999</v>
      </c>
      <c r="X21" s="81">
        <v>13.967000000000001</v>
      </c>
      <c r="Y21" s="81">
        <v>14.158999999999999</v>
      </c>
      <c r="Z21" s="78"/>
      <c r="AA21" s="79">
        <f t="shared" si="2"/>
        <v>453.94100000000003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26.920999999999999</v>
      </c>
      <c r="C25" s="88">
        <f t="shared" si="3"/>
        <v>27.598999999999997</v>
      </c>
      <c r="D25" s="88">
        <f t="shared" si="3"/>
        <v>25.189</v>
      </c>
      <c r="E25" s="88">
        <f t="shared" si="3"/>
        <v>27.437999999999995</v>
      </c>
      <c r="F25" s="88">
        <f t="shared" si="3"/>
        <v>30.269000000000002</v>
      </c>
      <c r="G25" s="88">
        <f t="shared" si="3"/>
        <v>29.661000000000001</v>
      </c>
      <c r="H25" s="88">
        <f t="shared" si="3"/>
        <v>32.052999999999997</v>
      </c>
      <c r="I25" s="88">
        <f t="shared" si="3"/>
        <v>35.406999999999996</v>
      </c>
      <c r="J25" s="88">
        <f t="shared" si="3"/>
        <v>31.626000000000005</v>
      </c>
      <c r="K25" s="88">
        <f t="shared" si="3"/>
        <v>28.565999999999999</v>
      </c>
      <c r="L25" s="88">
        <f t="shared" si="3"/>
        <v>26.038</v>
      </c>
      <c r="M25" s="88">
        <f t="shared" si="3"/>
        <v>28.672000000000004</v>
      </c>
      <c r="N25" s="88">
        <f t="shared" si="3"/>
        <v>20.837</v>
      </c>
      <c r="O25" s="88">
        <f t="shared" si="3"/>
        <v>26.17</v>
      </c>
      <c r="P25" s="88">
        <f t="shared" si="3"/>
        <v>31.984999999999999</v>
      </c>
      <c r="Q25" s="88">
        <f t="shared" si="3"/>
        <v>31.667999999999999</v>
      </c>
      <c r="R25" s="88">
        <f t="shared" si="3"/>
        <v>32.96</v>
      </c>
      <c r="S25" s="88">
        <f t="shared" si="3"/>
        <v>27.686</v>
      </c>
      <c r="T25" s="88">
        <f t="shared" si="3"/>
        <v>28.954999999999998</v>
      </c>
      <c r="U25" s="88">
        <f t="shared" si="3"/>
        <v>23.097999999999999</v>
      </c>
      <c r="V25" s="88">
        <f t="shared" si="3"/>
        <v>23.548999999999999</v>
      </c>
      <c r="W25" s="88">
        <f t="shared" si="3"/>
        <v>20.638999999999999</v>
      </c>
      <c r="X25" s="88">
        <f t="shared" si="3"/>
        <v>22.228999999999999</v>
      </c>
      <c r="Y25" s="88">
        <f t="shared" si="3"/>
        <v>22.436999999999998</v>
      </c>
      <c r="Z25" s="89">
        <f t="shared" si="3"/>
        <v>0</v>
      </c>
      <c r="AA25" s="90">
        <f t="shared" si="3"/>
        <v>661.65200000000004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47.177</v>
      </c>
      <c r="C29" s="77">
        <v>33.756999999999998</v>
      </c>
      <c r="D29" s="77">
        <v>46.73</v>
      </c>
      <c r="E29" s="77">
        <v>47.271999999999998</v>
      </c>
      <c r="F29" s="77">
        <v>31.533000000000001</v>
      </c>
      <c r="G29" s="77">
        <v>29.661000000000001</v>
      </c>
      <c r="H29" s="77">
        <v>32.052999999999997</v>
      </c>
      <c r="I29" s="77">
        <v>75.632999999999996</v>
      </c>
      <c r="J29" s="77">
        <v>31.626000000000001</v>
      </c>
      <c r="K29" s="77">
        <v>29.861000000000001</v>
      </c>
      <c r="L29" s="77">
        <v>85.793000000000006</v>
      </c>
      <c r="M29" s="77">
        <v>45.646000000000001</v>
      </c>
      <c r="N29" s="77">
        <v>38.042999999999999</v>
      </c>
      <c r="O29" s="77">
        <v>58.837000000000003</v>
      </c>
      <c r="P29" s="77">
        <v>104.43</v>
      </c>
      <c r="Q29" s="77">
        <v>61.137999999999998</v>
      </c>
      <c r="R29" s="77">
        <v>54.21</v>
      </c>
      <c r="S29" s="77">
        <v>27.686</v>
      </c>
      <c r="T29" s="77">
        <v>118.33199999999999</v>
      </c>
      <c r="U29" s="77">
        <v>23.097999999999999</v>
      </c>
      <c r="V29" s="77">
        <v>23.548999999999999</v>
      </c>
      <c r="W29" s="77">
        <v>20.638999999999999</v>
      </c>
      <c r="X29" s="77">
        <v>22.228999999999999</v>
      </c>
      <c r="Y29" s="77">
        <v>23.927</v>
      </c>
      <c r="Z29" s="78"/>
      <c r="AA29" s="79">
        <f>SUM(B29:Z29)</f>
        <v>1112.8599999999999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47.177</v>
      </c>
      <c r="C31" s="62">
        <f t="shared" si="4"/>
        <v>33.756999999999998</v>
      </c>
      <c r="D31" s="62">
        <f t="shared" si="4"/>
        <v>46.73</v>
      </c>
      <c r="E31" s="62">
        <f t="shared" si="4"/>
        <v>47.271999999999998</v>
      </c>
      <c r="F31" s="62">
        <f t="shared" si="4"/>
        <v>31.533000000000001</v>
      </c>
      <c r="G31" s="62">
        <f t="shared" si="4"/>
        <v>29.661000000000001</v>
      </c>
      <c r="H31" s="62">
        <f t="shared" si="4"/>
        <v>32.052999999999997</v>
      </c>
      <c r="I31" s="62">
        <f t="shared" si="4"/>
        <v>75.632999999999996</v>
      </c>
      <c r="J31" s="62">
        <f t="shared" si="4"/>
        <v>31.626000000000001</v>
      </c>
      <c r="K31" s="62">
        <f t="shared" si="4"/>
        <v>29.861000000000001</v>
      </c>
      <c r="L31" s="62">
        <f t="shared" si="4"/>
        <v>85.793000000000006</v>
      </c>
      <c r="M31" s="62">
        <f t="shared" si="4"/>
        <v>45.646000000000001</v>
      </c>
      <c r="N31" s="62">
        <f t="shared" si="4"/>
        <v>38.042999999999999</v>
      </c>
      <c r="O31" s="62">
        <f t="shared" si="4"/>
        <v>58.837000000000003</v>
      </c>
      <c r="P31" s="62">
        <f t="shared" si="4"/>
        <v>104.43</v>
      </c>
      <c r="Q31" s="62">
        <f t="shared" si="4"/>
        <v>61.137999999999998</v>
      </c>
      <c r="R31" s="62">
        <f t="shared" si="4"/>
        <v>54.21</v>
      </c>
      <c r="S31" s="62">
        <f t="shared" si="4"/>
        <v>27.686</v>
      </c>
      <c r="T31" s="62">
        <f t="shared" si="4"/>
        <v>118.33199999999999</v>
      </c>
      <c r="U31" s="62">
        <f t="shared" si="4"/>
        <v>23.097999999999999</v>
      </c>
      <c r="V31" s="62">
        <f t="shared" si="4"/>
        <v>23.548999999999999</v>
      </c>
      <c r="W31" s="62">
        <f t="shared" si="4"/>
        <v>20.638999999999999</v>
      </c>
      <c r="X31" s="62">
        <f t="shared" si="4"/>
        <v>22.228999999999999</v>
      </c>
      <c r="Y31" s="62">
        <f t="shared" si="4"/>
        <v>23.927</v>
      </c>
      <c r="Z31" s="63">
        <f t="shared" si="4"/>
        <v>0</v>
      </c>
      <c r="AA31" s="64">
        <f t="shared" si="4"/>
        <v>1112.8599999999999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47.177</v>
      </c>
      <c r="C51" s="88">
        <f t="shared" si="10"/>
        <v>33.756999999999998</v>
      </c>
      <c r="D51" s="88">
        <f t="shared" si="10"/>
        <v>46.730000000000004</v>
      </c>
      <c r="E51" s="88">
        <f t="shared" si="10"/>
        <v>47.271999999999998</v>
      </c>
      <c r="F51" s="88">
        <f t="shared" si="10"/>
        <v>31.533000000000001</v>
      </c>
      <c r="G51" s="88">
        <f t="shared" si="10"/>
        <v>29.661000000000001</v>
      </c>
      <c r="H51" s="88">
        <f t="shared" si="10"/>
        <v>32.052999999999997</v>
      </c>
      <c r="I51" s="88">
        <f t="shared" si="10"/>
        <v>75.632999999999996</v>
      </c>
      <c r="J51" s="88">
        <f t="shared" si="10"/>
        <v>31.626000000000005</v>
      </c>
      <c r="K51" s="88">
        <f t="shared" si="10"/>
        <v>29.860999999999997</v>
      </c>
      <c r="L51" s="88">
        <f t="shared" si="10"/>
        <v>85.793000000000006</v>
      </c>
      <c r="M51" s="88">
        <f t="shared" si="10"/>
        <v>45.646000000000001</v>
      </c>
      <c r="N51" s="88">
        <f t="shared" si="10"/>
        <v>38.042999999999999</v>
      </c>
      <c r="O51" s="88">
        <f t="shared" si="10"/>
        <v>58.837000000000003</v>
      </c>
      <c r="P51" s="88">
        <f t="shared" si="10"/>
        <v>104.42999999999999</v>
      </c>
      <c r="Q51" s="88">
        <f t="shared" si="10"/>
        <v>61.138000000000005</v>
      </c>
      <c r="R51" s="88">
        <f t="shared" si="10"/>
        <v>54.21</v>
      </c>
      <c r="S51" s="88">
        <f t="shared" si="10"/>
        <v>27.686</v>
      </c>
      <c r="T51" s="88">
        <f t="shared" si="10"/>
        <v>118.33199999999999</v>
      </c>
      <c r="U51" s="88">
        <f t="shared" si="10"/>
        <v>23.097999999999999</v>
      </c>
      <c r="V51" s="88">
        <f t="shared" si="10"/>
        <v>23.548999999999999</v>
      </c>
      <c r="W51" s="88">
        <f t="shared" si="10"/>
        <v>20.638999999999999</v>
      </c>
      <c r="X51" s="88">
        <f t="shared" si="10"/>
        <v>22.228999999999999</v>
      </c>
      <c r="Y51" s="88">
        <f t="shared" si="10"/>
        <v>23.926999999999996</v>
      </c>
      <c r="Z51" s="89">
        <f t="shared" si="10"/>
        <v>0</v>
      </c>
      <c r="AA51" s="105">
        <f>SUM(B51:Z51)</f>
        <v>1112.8599999999999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-117.8</v>
      </c>
      <c r="U4" s="18"/>
      <c r="V4" s="18"/>
      <c r="W4" s="18"/>
      <c r="X4" s="18"/>
      <c r="Y4" s="18">
        <v>-18.100000000000001</v>
      </c>
      <c r="Z4" s="19"/>
      <c r="AA4" s="112">
        <f>SUM(B4:Z4)</f>
        <v>-135.9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229.77</v>
      </c>
      <c r="C7" s="118">
        <v>207.63</v>
      </c>
      <c r="D7" s="118">
        <v>193.01</v>
      </c>
      <c r="E7" s="118">
        <v>193.24</v>
      </c>
      <c r="F7" s="118">
        <v>209.62</v>
      </c>
      <c r="G7" s="118">
        <v>230.65</v>
      </c>
      <c r="H7" s="118">
        <v>245.89</v>
      </c>
      <c r="I7" s="118">
        <v>265.52</v>
      </c>
      <c r="J7" s="118">
        <v>254.66</v>
      </c>
      <c r="K7" s="118">
        <v>221.72</v>
      </c>
      <c r="L7" s="118">
        <v>216.55</v>
      </c>
      <c r="M7" s="118">
        <v>205.92</v>
      </c>
      <c r="N7" s="118">
        <v>207.59</v>
      </c>
      <c r="O7" s="118">
        <v>202.75</v>
      </c>
      <c r="P7" s="118">
        <v>195.4</v>
      </c>
      <c r="Q7" s="118">
        <v>193.19</v>
      </c>
      <c r="R7" s="118">
        <v>243.79</v>
      </c>
      <c r="S7" s="118">
        <v>317.82</v>
      </c>
      <c r="T7" s="118">
        <v>323.38</v>
      </c>
      <c r="U7" s="118">
        <v>368.6</v>
      </c>
      <c r="V7" s="118">
        <v>389.39</v>
      </c>
      <c r="W7" s="118">
        <v>361.06</v>
      </c>
      <c r="X7" s="118">
        <v>342.09</v>
      </c>
      <c r="Y7" s="118">
        <v>307.49</v>
      </c>
      <c r="Z7" s="119"/>
      <c r="AA7" s="120">
        <f>IF(SUM(B7:Z7)&lt;&gt;0,AVERAGEIF(B7:Z7,"&lt;&gt;"""),"")</f>
        <v>255.28041666666672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117.8</v>
      </c>
      <c r="U15" s="134"/>
      <c r="V15" s="134"/>
      <c r="W15" s="134"/>
      <c r="X15" s="134"/>
      <c r="Y15" s="134">
        <v>18.100000000000001</v>
      </c>
      <c r="Z15" s="132"/>
      <c r="AA15" s="133">
        <f t="shared" si="0"/>
        <v>135.9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117.8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18.100000000000001</v>
      </c>
      <c r="Z16" s="137" t="str">
        <f t="shared" si="1"/>
        <v/>
      </c>
      <c r="AA16" s="90">
        <f t="shared" si="0"/>
        <v>135.9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2022-06-20T13:20:12Z</dcterms:created>
  <dcterms:modified xsi:type="dcterms:W3CDTF">2022-06-20T13:20:13Z</dcterms:modified>
</cp:coreProperties>
</file>