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<sst xmlns="http://schemas.openxmlformats.org/spreadsheetml/2006/main" count="117" uniqueCount="53">
  <si>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19/06/2022 16:20:59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</si>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</sst>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16.753</c:v>
                </c:pt>
                <c:pt idx="2">
                  <c:v>16.620999999999999</c:v>
                </c:pt>
                <c:pt idx="3">
                  <c:v>16</c:v>
                </c:pt>
                <c:pt idx="4">
                  <c:v>13.23</c:v>
                </c:pt>
                <c:pt idx="5">
                  <c:v>19.302</c:v>
                </c:pt>
                <c:pt idx="6">
                  <c:v>18.271999999999998</c:v>
                </c:pt>
                <c:pt idx="7">
                  <c:v>110.934</c:v>
                </c:pt>
                <c:pt idx="8">
                  <c:v>17.974</c:v>
                </c:pt>
                <c:pt idx="9">
                  <c:v>120</c:v>
                </c:pt>
                <c:pt idx="10">
                  <c:v>96.762999999999991</c:v>
                </c:pt>
                <c:pt idx="11">
                  <c:v>97.222999999999999</c:v>
                </c:pt>
                <c:pt idx="12">
                  <c:v>93.12</c:v>
                </c:pt>
                <c:pt idx="13">
                  <c:v>9.2620000000000005</c:v>
                </c:pt>
                <c:pt idx="14">
                  <c:v>0.91600000000000004</c:v>
                </c:pt>
                <c:pt idx="15">
                  <c:v>12.759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0.79700000000000004</c:v>
                </c:pt>
                <c:pt idx="1">
                  <c:v>9.8000000000000004E-2</c:v>
                </c:pt>
                <c:pt idx="2">
                  <c:v>0.25800000000000001</c:v>
                </c:pt>
                <c:pt idx="3">
                  <c:v>0.45400000000000001</c:v>
                </c:pt>
                <c:pt idx="4">
                  <c:v>0.48899999999999999</c:v>
                </c:pt>
                <c:pt idx="5">
                  <c:v>0.34199999999999997</c:v>
                </c:pt>
                <c:pt idx="6">
                  <c:v>0.27499999999999997</c:v>
                </c:pt>
                <c:pt idx="7">
                  <c:v>2.9549999999999996</c:v>
                </c:pt>
                <c:pt idx="8">
                  <c:v>0.28900000000000003</c:v>
                </c:pt>
                <c:pt idx="9">
                  <c:v>0.17</c:v>
                </c:pt>
                <c:pt idx="10">
                  <c:v>8.4290000000000003</c:v>
                </c:pt>
                <c:pt idx="11">
                  <c:v>6.5809999999999995</c:v>
                </c:pt>
                <c:pt idx="12">
                  <c:v>6.6809999999999992</c:v>
                </c:pt>
                <c:pt idx="13">
                  <c:v>3.5000000000000003E-2</c:v>
                </c:pt>
                <c:pt idx="14">
                  <c:v>0.06</c:v>
                </c:pt>
                <c:pt idx="15">
                  <c:v>2.8000000000000001E-2</c:v>
                </c:pt>
                <c:pt idx="17">
                  <c:v>0.01</c:v>
                </c:pt>
                <c:pt idx="18">
                  <c:v>2E-3</c:v>
                </c:pt>
                <c:pt idx="19">
                  <c:v>1E-3</c:v>
                </c:pt>
                <c:pt idx="20">
                  <c:v>7.5000000000000011E-2</c:v>
                </c:pt>
                <c:pt idx="21">
                  <c:v>9.6000000000000002E-2</c:v>
                </c:pt>
                <c:pt idx="22">
                  <c:v>0.114</c:v>
                </c:pt>
                <c:pt idx="23">
                  <c:v>0.123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5002168"/>
        <c:axId val="18500256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3.113</c:v>
                </c:pt>
                <c:pt idx="1">
                  <c:v>17.462000000000003</c:v>
                </c:pt>
                <c:pt idx="2">
                  <c:v>17.796000000000003</c:v>
                </c:pt>
                <c:pt idx="3">
                  <c:v>17.678000000000001</c:v>
                </c:pt>
                <c:pt idx="4">
                  <c:v>15.228</c:v>
                </c:pt>
                <c:pt idx="5">
                  <c:v>20.866</c:v>
                </c:pt>
                <c:pt idx="6">
                  <c:v>19.785</c:v>
                </c:pt>
                <c:pt idx="7">
                  <c:v>115.69499999999999</c:v>
                </c:pt>
                <c:pt idx="8">
                  <c:v>21.466000000000001</c:v>
                </c:pt>
                <c:pt idx="9">
                  <c:v>125.70200000000001</c:v>
                </c:pt>
                <c:pt idx="10">
                  <c:v>111.661</c:v>
                </c:pt>
                <c:pt idx="11">
                  <c:v>110.675</c:v>
                </c:pt>
                <c:pt idx="12">
                  <c:v>108.666</c:v>
                </c:pt>
                <c:pt idx="13">
                  <c:v>16.741999999999997</c:v>
                </c:pt>
                <c:pt idx="14">
                  <c:v>5.5359999999999996</c:v>
                </c:pt>
                <c:pt idx="15">
                  <c:v>19.657</c:v>
                </c:pt>
                <c:pt idx="16">
                  <c:v>8.3789999999999996</c:v>
                </c:pt>
                <c:pt idx="17">
                  <c:v>4.7380000000000004</c:v>
                </c:pt>
                <c:pt idx="18">
                  <c:v>3.1189999999999998</c:v>
                </c:pt>
                <c:pt idx="19">
                  <c:v>3.7849999999999997</c:v>
                </c:pt>
                <c:pt idx="20">
                  <c:v>5.5060000000000002</c:v>
                </c:pt>
                <c:pt idx="21">
                  <c:v>4.6989999999999998</c:v>
                </c:pt>
                <c:pt idx="22">
                  <c:v>4.093</c:v>
                </c:pt>
                <c:pt idx="23">
                  <c:v>2.508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5002168"/>
        <c:axId val="18500256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240.22</c:v>
                </c:pt>
                <c:pt idx="1">
                  <c:v>214.47</c:v>
                </c:pt>
                <c:pt idx="2">
                  <c:v>212.95</c:v>
                </c:pt>
                <c:pt idx="3">
                  <c:v>213.98</c:v>
                </c:pt>
                <c:pt idx="4">
                  <c:v>209.59</c:v>
                </c:pt>
                <c:pt idx="5">
                  <c:v>241</c:v>
                </c:pt>
                <c:pt idx="6">
                  <c:v>223</c:v>
                </c:pt>
                <c:pt idx="7">
                  <c:v>226.94</c:v>
                </c:pt>
                <c:pt idx="8">
                  <c:v>204</c:v>
                </c:pt>
                <c:pt idx="9">
                  <c:v>204</c:v>
                </c:pt>
                <c:pt idx="10">
                  <c:v>220.86</c:v>
                </c:pt>
                <c:pt idx="11">
                  <c:v>223.49</c:v>
                </c:pt>
                <c:pt idx="12">
                  <c:v>223.48</c:v>
                </c:pt>
                <c:pt idx="13">
                  <c:v>210.43</c:v>
                </c:pt>
                <c:pt idx="14">
                  <c:v>206</c:v>
                </c:pt>
                <c:pt idx="15">
                  <c:v>212</c:v>
                </c:pt>
                <c:pt idx="16">
                  <c:v>245.66</c:v>
                </c:pt>
                <c:pt idx="17">
                  <c:v>286.49</c:v>
                </c:pt>
                <c:pt idx="18">
                  <c:v>274.48</c:v>
                </c:pt>
                <c:pt idx="19">
                  <c:v>297.95999999999998</c:v>
                </c:pt>
                <c:pt idx="20">
                  <c:v>315.55</c:v>
                </c:pt>
                <c:pt idx="21">
                  <c:v>313.16000000000003</c:v>
                </c:pt>
                <c:pt idx="22">
                  <c:v>287.2</c:v>
                </c:pt>
                <c:pt idx="23">
                  <c:v>251.57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5003344"/>
        <c:axId val="185002952"/>
      </c:lineChart>
      <c:catAx>
        <c:axId val="1850021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5002560"/>
        <c:crosses val="autoZero"/>
        <c:auto val="1"/>
        <c:lblAlgn val="ctr"/>
        <c:lblOffset val="100"/>
        <c:noMultiLvlLbl val="0"/>
      </c:catAx>
      <c:valAx>
        <c:axId val="185002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5002168"/>
        <c:crosses val="autoZero"/>
        <c:crossBetween val="between"/>
      </c:valAx>
      <c:valAx>
        <c:axId val="1850029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5003344"/>
        <c:crosses val="max"/>
        <c:crossBetween val="between"/>
      </c:valAx>
      <c:catAx>
        <c:axId val="1850033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50029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44732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3.1129999999999995</v>
      </c>
      <c r="C4" s="18">
        <v>17.462</v>
      </c>
      <c r="D4" s="18">
        <v>17.795999999999999</v>
      </c>
      <c r="E4" s="18">
        <v>17.678000000000001</v>
      </c>
      <c r="F4" s="18">
        <v>15.228</v>
      </c>
      <c r="G4" s="18">
        <v>20.866</v>
      </c>
      <c r="H4" s="18">
        <v>19.785</v>
      </c>
      <c r="I4" s="18">
        <v>115.69500000000001</v>
      </c>
      <c r="J4" s="18">
        <v>21.466000000000001</v>
      </c>
      <c r="K4" s="18">
        <v>125.702</v>
      </c>
      <c r="L4" s="18">
        <v>111.661</v>
      </c>
      <c r="M4" s="18">
        <v>110.675</v>
      </c>
      <c r="N4" s="18">
        <v>108.66600000000001</v>
      </c>
      <c r="O4" s="18">
        <v>16.742000000000001</v>
      </c>
      <c r="P4" s="18">
        <v>5.5360000000000005</v>
      </c>
      <c r="Q4" s="18">
        <v>19.656999999999996</v>
      </c>
      <c r="R4" s="18">
        <v>8.3789999999999996</v>
      </c>
      <c r="S4" s="18">
        <v>4.7380000000000004</v>
      </c>
      <c r="T4" s="18">
        <v>3.1190000000000002</v>
      </c>
      <c r="U4" s="18">
        <v>3.7850000000000001</v>
      </c>
      <c r="V4" s="18">
        <v>5.5060000000000002</v>
      </c>
      <c r="W4" s="18">
        <v>4.6989999999999998</v>
      </c>
      <c r="X4" s="18">
        <v>4.093</v>
      </c>
      <c r="Y4" s="18">
        <v>2.508</v>
      </c>
      <c r="Z4" s="19"/>
      <c r="AA4" s="20">
        <f>SUM(B4:Z4)</f>
        <v>784.55499999999995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240.22</v>
      </c>
      <c r="C7" s="28">
        <v>214.47</v>
      </c>
      <c r="D7" s="28">
        <v>212.95</v>
      </c>
      <c r="E7" s="28">
        <v>213.98</v>
      </c>
      <c r="F7" s="28">
        <v>209.59</v>
      </c>
      <c r="G7" s="28">
        <v>241</v>
      </c>
      <c r="H7" s="28">
        <v>223</v>
      </c>
      <c r="I7" s="28">
        <v>226.94</v>
      </c>
      <c r="J7" s="28">
        <v>204</v>
      </c>
      <c r="K7" s="28">
        <v>204</v>
      </c>
      <c r="L7" s="28">
        <v>220.86</v>
      </c>
      <c r="M7" s="28">
        <v>223.49</v>
      </c>
      <c r="N7" s="28">
        <v>223.48</v>
      </c>
      <c r="O7" s="28">
        <v>210.43</v>
      </c>
      <c r="P7" s="28">
        <v>206</v>
      </c>
      <c r="Q7" s="28">
        <v>212</v>
      </c>
      <c r="R7" s="28">
        <v>245.66</v>
      </c>
      <c r="S7" s="28">
        <v>286.49</v>
      </c>
      <c r="T7" s="28">
        <v>274.48</v>
      </c>
      <c r="U7" s="28">
        <v>297.95999999999998</v>
      </c>
      <c r="V7" s="28">
        <v>315.55</v>
      </c>
      <c r="W7" s="28">
        <v>313.16000000000003</v>
      </c>
      <c r="X7" s="28">
        <v>287.2</v>
      </c>
      <c r="Y7" s="28">
        <v>251.57</v>
      </c>
      <c r="Z7" s="29"/>
      <c r="AA7" s="30">
        <f>IF(SUM(B7:Z7)&lt;&gt;0,AVERAGEIF(B7:Z7,"&lt;&gt;"""),"")</f>
        <v>239.93666666666661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16.753</v>
      </c>
      <c r="D12" s="52">
        <v>16.620999999999999</v>
      </c>
      <c r="E12" s="52">
        <v>16</v>
      </c>
      <c r="F12" s="52">
        <v>13.23</v>
      </c>
      <c r="G12" s="52">
        <v>19.302</v>
      </c>
      <c r="H12" s="52">
        <v>18.271999999999998</v>
      </c>
      <c r="I12" s="52">
        <v>110.934</v>
      </c>
      <c r="J12" s="52">
        <v>17.974</v>
      </c>
      <c r="K12" s="52">
        <v>120</v>
      </c>
      <c r="L12" s="52">
        <v>96.762999999999991</v>
      </c>
      <c r="M12" s="52">
        <v>97.222999999999999</v>
      </c>
      <c r="N12" s="52">
        <v>93.12</v>
      </c>
      <c r="O12" s="52">
        <v>9.2620000000000005</v>
      </c>
      <c r="P12" s="52">
        <v>0.91600000000000004</v>
      </c>
      <c r="Q12" s="52">
        <v>12.759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659.12900000000002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0.79700000000000004</v>
      </c>
      <c r="C14" s="57">
        <v>9.8000000000000004E-2</v>
      </c>
      <c r="D14" s="57">
        <v>0.25800000000000001</v>
      </c>
      <c r="E14" s="57">
        <v>0.45400000000000001</v>
      </c>
      <c r="F14" s="57">
        <v>0.48899999999999999</v>
      </c>
      <c r="G14" s="57">
        <v>0.34199999999999997</v>
      </c>
      <c r="H14" s="57">
        <v>0.27499999999999997</v>
      </c>
      <c r="I14" s="57">
        <v>2.9549999999999996</v>
      </c>
      <c r="J14" s="57">
        <v>0.28900000000000003</v>
      </c>
      <c r="K14" s="57">
        <v>0.17</v>
      </c>
      <c r="L14" s="57">
        <v>8.4290000000000003</v>
      </c>
      <c r="M14" s="57">
        <v>6.5809999999999995</v>
      </c>
      <c r="N14" s="57">
        <v>6.6809999999999992</v>
      </c>
      <c r="O14" s="57">
        <v>3.5000000000000003E-2</v>
      </c>
      <c r="P14" s="57">
        <v>0.06</v>
      </c>
      <c r="Q14" s="57">
        <v>2.8000000000000001E-2</v>
      </c>
      <c r="R14" s="57"/>
      <c r="S14" s="57">
        <v>0.01</v>
      </c>
      <c r="T14" s="57">
        <v>2E-3</v>
      </c>
      <c r="U14" s="57">
        <v>1E-3</v>
      </c>
      <c r="V14" s="57">
        <v>7.5000000000000011E-2</v>
      </c>
      <c r="W14" s="57">
        <v>9.6000000000000002E-2</v>
      </c>
      <c r="X14" s="57">
        <v>0.114</v>
      </c>
      <c r="Y14" s="57">
        <v>0.123</v>
      </c>
      <c r="Z14" s="58"/>
      <c r="AA14" s="59">
        <f t="shared" si="0"/>
        <v>28.361999999999998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0.79700000000000004</v>
      </c>
      <c r="C16" s="62">
        <f t="shared" ref="C16:Z16" si="1">IF(LEN(C$2)&gt;0,SUM(C10:C15),"")</f>
        <v>16.850999999999999</v>
      </c>
      <c r="D16" s="62">
        <f t="shared" si="1"/>
        <v>16.878999999999998</v>
      </c>
      <c r="E16" s="62">
        <f t="shared" si="1"/>
        <v>16.454000000000001</v>
      </c>
      <c r="F16" s="62">
        <f t="shared" si="1"/>
        <v>13.719000000000001</v>
      </c>
      <c r="G16" s="62">
        <f t="shared" si="1"/>
        <v>19.643999999999998</v>
      </c>
      <c r="H16" s="62">
        <f t="shared" si="1"/>
        <v>18.546999999999997</v>
      </c>
      <c r="I16" s="62">
        <f t="shared" si="1"/>
        <v>113.889</v>
      </c>
      <c r="J16" s="62">
        <f t="shared" si="1"/>
        <v>18.263000000000002</v>
      </c>
      <c r="K16" s="62">
        <f t="shared" si="1"/>
        <v>120.17</v>
      </c>
      <c r="L16" s="62">
        <f t="shared" si="1"/>
        <v>105.19199999999999</v>
      </c>
      <c r="M16" s="62">
        <f t="shared" si="1"/>
        <v>103.804</v>
      </c>
      <c r="N16" s="62">
        <f t="shared" si="1"/>
        <v>99.801000000000002</v>
      </c>
      <c r="O16" s="62">
        <f t="shared" si="1"/>
        <v>9.2970000000000006</v>
      </c>
      <c r="P16" s="62">
        <f t="shared" si="1"/>
        <v>0.97599999999999998</v>
      </c>
      <c r="Q16" s="62">
        <f t="shared" si="1"/>
        <v>12.787000000000001</v>
      </c>
      <c r="R16" s="62">
        <f t="shared" si="1"/>
        <v>0</v>
      </c>
      <c r="S16" s="62">
        <f t="shared" si="1"/>
        <v>0.01</v>
      </c>
      <c r="T16" s="62">
        <f t="shared" si="1"/>
        <v>2E-3</v>
      </c>
      <c r="U16" s="62">
        <f t="shared" si="1"/>
        <v>1E-3</v>
      </c>
      <c r="V16" s="62">
        <f t="shared" si="1"/>
        <v>7.5000000000000011E-2</v>
      </c>
      <c r="W16" s="62">
        <f t="shared" si="1"/>
        <v>9.6000000000000002E-2</v>
      </c>
      <c r="X16" s="62">
        <f t="shared" si="1"/>
        <v>0.114</v>
      </c>
      <c r="Y16" s="62">
        <f t="shared" si="1"/>
        <v>0.123</v>
      </c>
      <c r="Z16" s="63" t="str">
        <f t="shared" si="1"/>
        <v/>
      </c>
      <c r="AA16" s="64">
        <f>SUM(AA10:AA15)</f>
        <v>687.49099999999999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2.3159999999999998</v>
      </c>
      <c r="C21" s="81">
        <v>0.61099999999999999</v>
      </c>
      <c r="D21" s="81">
        <v>0.91700000000000004</v>
      </c>
      <c r="E21" s="81">
        <v>1.224</v>
      </c>
      <c r="F21" s="81">
        <v>1.5090000000000001</v>
      </c>
      <c r="G21" s="81">
        <v>1.222</v>
      </c>
      <c r="H21" s="81">
        <v>1.238</v>
      </c>
      <c r="I21" s="81">
        <v>1.8059999999999998</v>
      </c>
      <c r="J21" s="81">
        <v>3.2030000000000003</v>
      </c>
      <c r="K21" s="81">
        <v>5.532</v>
      </c>
      <c r="L21" s="81">
        <v>6.4689999999999994</v>
      </c>
      <c r="M21" s="81">
        <v>6.8710000000000004</v>
      </c>
      <c r="N21" s="81">
        <v>8.8650000000000002</v>
      </c>
      <c r="O21" s="81">
        <v>7.4450000000000003</v>
      </c>
      <c r="P21" s="81">
        <v>4.5600000000000005</v>
      </c>
      <c r="Q21" s="81">
        <v>6.87</v>
      </c>
      <c r="R21" s="81">
        <v>8.3789999999999996</v>
      </c>
      <c r="S21" s="81">
        <v>4.7280000000000006</v>
      </c>
      <c r="T21" s="81">
        <v>3.117</v>
      </c>
      <c r="U21" s="81">
        <v>3.7839999999999998</v>
      </c>
      <c r="V21" s="81">
        <v>5.431</v>
      </c>
      <c r="W21" s="81">
        <v>4.6029999999999998</v>
      </c>
      <c r="X21" s="81">
        <v>3.9790000000000001</v>
      </c>
      <c r="Y21" s="81">
        <v>2.3849999999999998</v>
      </c>
      <c r="Z21" s="78"/>
      <c r="AA21" s="79">
        <f t="shared" si="2"/>
        <v>97.064000000000007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2.3159999999999998</v>
      </c>
      <c r="C25" s="88">
        <f t="shared" ref="C25:Z25" si="3">IF(LEN(C$2)&gt;0,SUM(C19:C24),"")</f>
        <v>0.61099999999999999</v>
      </c>
      <c r="D25" s="88">
        <f t="shared" si="3"/>
        <v>0.91700000000000004</v>
      </c>
      <c r="E25" s="88">
        <f t="shared" si="3"/>
        <v>1.224</v>
      </c>
      <c r="F25" s="88">
        <f t="shared" si="3"/>
        <v>1.5090000000000001</v>
      </c>
      <c r="G25" s="88">
        <f t="shared" si="3"/>
        <v>1.222</v>
      </c>
      <c r="H25" s="88">
        <f t="shared" si="3"/>
        <v>1.238</v>
      </c>
      <c r="I25" s="88">
        <f t="shared" si="3"/>
        <v>1.8059999999999998</v>
      </c>
      <c r="J25" s="88">
        <f t="shared" si="3"/>
        <v>3.2030000000000003</v>
      </c>
      <c r="K25" s="88">
        <f t="shared" si="3"/>
        <v>5.532</v>
      </c>
      <c r="L25" s="88">
        <f t="shared" si="3"/>
        <v>6.4689999999999994</v>
      </c>
      <c r="M25" s="88">
        <f t="shared" si="3"/>
        <v>6.8710000000000004</v>
      </c>
      <c r="N25" s="88">
        <f t="shared" si="3"/>
        <v>8.8650000000000002</v>
      </c>
      <c r="O25" s="88">
        <f t="shared" si="3"/>
        <v>7.4450000000000003</v>
      </c>
      <c r="P25" s="88">
        <f t="shared" si="3"/>
        <v>4.5600000000000005</v>
      </c>
      <c r="Q25" s="88">
        <f t="shared" si="3"/>
        <v>6.87</v>
      </c>
      <c r="R25" s="88">
        <f t="shared" si="3"/>
        <v>8.3789999999999996</v>
      </c>
      <c r="S25" s="88">
        <f t="shared" si="3"/>
        <v>4.7280000000000006</v>
      </c>
      <c r="T25" s="88">
        <f t="shared" si="3"/>
        <v>3.117</v>
      </c>
      <c r="U25" s="88">
        <f t="shared" si="3"/>
        <v>3.7839999999999998</v>
      </c>
      <c r="V25" s="88">
        <f t="shared" si="3"/>
        <v>5.431</v>
      </c>
      <c r="W25" s="88">
        <f t="shared" si="3"/>
        <v>4.6029999999999998</v>
      </c>
      <c r="X25" s="88">
        <f t="shared" si="3"/>
        <v>3.9790000000000001</v>
      </c>
      <c r="Y25" s="88">
        <f t="shared" si="3"/>
        <v>2.3849999999999998</v>
      </c>
      <c r="Z25" s="89" t="str">
        <f t="shared" si="3"/>
        <v/>
      </c>
      <c r="AA25" s="90">
        <f>SUM(AA19:AA24)</f>
        <v>97.064000000000007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3.113</v>
      </c>
      <c r="C29" s="77">
        <v>17.462</v>
      </c>
      <c r="D29" s="77">
        <v>17.795999999999999</v>
      </c>
      <c r="E29" s="77">
        <v>17.678000000000001</v>
      </c>
      <c r="F29" s="77">
        <v>15.228</v>
      </c>
      <c r="G29" s="77">
        <v>20.866</v>
      </c>
      <c r="H29" s="77">
        <v>19.785</v>
      </c>
      <c r="I29" s="77">
        <v>115.69499999999999</v>
      </c>
      <c r="J29" s="77">
        <v>21.466000000000001</v>
      </c>
      <c r="K29" s="77">
        <v>125.702</v>
      </c>
      <c r="L29" s="77">
        <v>111.661</v>
      </c>
      <c r="M29" s="77">
        <v>110.675</v>
      </c>
      <c r="N29" s="77">
        <v>108.666</v>
      </c>
      <c r="O29" s="77">
        <v>16.742000000000001</v>
      </c>
      <c r="P29" s="77">
        <v>5.5359999999999996</v>
      </c>
      <c r="Q29" s="77">
        <v>19.657</v>
      </c>
      <c r="R29" s="77">
        <v>8.3789999999999996</v>
      </c>
      <c r="S29" s="77">
        <v>4.7380000000000004</v>
      </c>
      <c r="T29" s="77">
        <v>3.1190000000000002</v>
      </c>
      <c r="U29" s="77">
        <v>3.7850000000000001</v>
      </c>
      <c r="V29" s="77">
        <v>5.5060000000000002</v>
      </c>
      <c r="W29" s="77">
        <v>4.6989999999999998</v>
      </c>
      <c r="X29" s="77">
        <v>4.093</v>
      </c>
      <c r="Y29" s="77">
        <v>2.508</v>
      </c>
      <c r="Z29" s="78"/>
      <c r="AA29" s="79">
        <f>SUM(B29:Z29)</f>
        <v>784.55499999999984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3.113</v>
      </c>
      <c r="C31" s="62">
        <f t="shared" ref="C31:Z31" si="4">IF(LEN(C$2)&gt;0,SUM(C28:C30),"")</f>
        <v>17.462</v>
      </c>
      <c r="D31" s="62">
        <f t="shared" si="4"/>
        <v>17.795999999999999</v>
      </c>
      <c r="E31" s="62">
        <f t="shared" si="4"/>
        <v>17.678000000000001</v>
      </c>
      <c r="F31" s="62">
        <f t="shared" si="4"/>
        <v>15.228</v>
      </c>
      <c r="G31" s="62">
        <f t="shared" si="4"/>
        <v>20.866</v>
      </c>
      <c r="H31" s="62">
        <f t="shared" si="4"/>
        <v>19.785</v>
      </c>
      <c r="I31" s="62">
        <f t="shared" si="4"/>
        <v>115.69499999999999</v>
      </c>
      <c r="J31" s="62">
        <f t="shared" si="4"/>
        <v>21.466000000000001</v>
      </c>
      <c r="K31" s="62">
        <f t="shared" si="4"/>
        <v>125.702</v>
      </c>
      <c r="L31" s="62">
        <f t="shared" si="4"/>
        <v>111.661</v>
      </c>
      <c r="M31" s="62">
        <f t="shared" si="4"/>
        <v>110.675</v>
      </c>
      <c r="N31" s="62">
        <f t="shared" si="4"/>
        <v>108.666</v>
      </c>
      <c r="O31" s="62">
        <f t="shared" si="4"/>
        <v>16.742000000000001</v>
      </c>
      <c r="P31" s="62">
        <f t="shared" si="4"/>
        <v>5.5359999999999996</v>
      </c>
      <c r="Q31" s="62">
        <f t="shared" si="4"/>
        <v>19.657</v>
      </c>
      <c r="R31" s="62">
        <f t="shared" si="4"/>
        <v>8.3789999999999996</v>
      </c>
      <c r="S31" s="62">
        <f t="shared" si="4"/>
        <v>4.7380000000000004</v>
      </c>
      <c r="T31" s="62">
        <f t="shared" si="4"/>
        <v>3.1190000000000002</v>
      </c>
      <c r="U31" s="62">
        <f t="shared" si="4"/>
        <v>3.7850000000000001</v>
      </c>
      <c r="V31" s="62">
        <f t="shared" si="4"/>
        <v>5.5060000000000002</v>
      </c>
      <c r="W31" s="62">
        <f t="shared" si="4"/>
        <v>4.6989999999999998</v>
      </c>
      <c r="X31" s="62">
        <f t="shared" si="4"/>
        <v>4.093</v>
      </c>
      <c r="Y31" s="62">
        <f t="shared" si="4"/>
        <v>2.508</v>
      </c>
      <c r="Z31" s="63" t="str">
        <f t="shared" si="4"/>
        <v/>
      </c>
      <c r="AA31" s="64">
        <f>SUM(AA28:AA30)</f>
        <v>784.55499999999984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3.113</v>
      </c>
      <c r="C51" s="88">
        <f t="shared" si="10"/>
        <v>17.462</v>
      </c>
      <c r="D51" s="88">
        <f t="shared" si="10"/>
        <v>17.795999999999999</v>
      </c>
      <c r="E51" s="88">
        <f t="shared" si="10"/>
        <v>17.678000000000001</v>
      </c>
      <c r="F51" s="88">
        <f t="shared" si="10"/>
        <v>15.228000000000002</v>
      </c>
      <c r="G51" s="88">
        <f t="shared" si="10"/>
        <v>20.866</v>
      </c>
      <c r="H51" s="88">
        <f t="shared" si="10"/>
        <v>19.784999999999997</v>
      </c>
      <c r="I51" s="88">
        <f t="shared" si="10"/>
        <v>115.69499999999999</v>
      </c>
      <c r="J51" s="88">
        <f t="shared" si="10"/>
        <v>21.466000000000001</v>
      </c>
      <c r="K51" s="88">
        <f t="shared" si="10"/>
        <v>125.702</v>
      </c>
      <c r="L51" s="88">
        <f t="shared" si="10"/>
        <v>111.66099999999999</v>
      </c>
      <c r="M51" s="88">
        <f t="shared" si="10"/>
        <v>110.675</v>
      </c>
      <c r="N51" s="88">
        <f t="shared" si="10"/>
        <v>108.666</v>
      </c>
      <c r="O51" s="88">
        <f t="shared" si="10"/>
        <v>16.742000000000001</v>
      </c>
      <c r="P51" s="88">
        <f t="shared" si="10"/>
        <v>5.5360000000000005</v>
      </c>
      <c r="Q51" s="88">
        <f t="shared" si="10"/>
        <v>19.657</v>
      </c>
      <c r="R51" s="88">
        <f t="shared" si="10"/>
        <v>8.3789999999999996</v>
      </c>
      <c r="S51" s="88">
        <f t="shared" si="10"/>
        <v>4.7380000000000004</v>
      </c>
      <c r="T51" s="88">
        <f t="shared" si="10"/>
        <v>3.1189999999999998</v>
      </c>
      <c r="U51" s="88">
        <f t="shared" si="10"/>
        <v>3.7849999999999997</v>
      </c>
      <c r="V51" s="88">
        <f t="shared" si="10"/>
        <v>5.5060000000000002</v>
      </c>
      <c r="W51" s="88">
        <f t="shared" si="10"/>
        <v>4.6989999999999998</v>
      </c>
      <c r="X51" s="88">
        <f t="shared" si="10"/>
        <v>4.093</v>
      </c>
      <c r="Y51" s="88">
        <f t="shared" si="10"/>
        <v>2.508</v>
      </c>
      <c r="Z51" s="89" t="str">
        <f t="shared" si="10"/>
        <v/>
      </c>
      <c r="AA51" s="105">
        <f>SUM(B51:Z51)</f>
        <v>784.55499999999984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44732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3.113</v>
      </c>
      <c r="C4" s="18">
        <v>17.462000000000003</v>
      </c>
      <c r="D4" s="18">
        <v>17.796000000000003</v>
      </c>
      <c r="E4" s="18">
        <v>17.678000000000001</v>
      </c>
      <c r="F4" s="18">
        <v>15.228</v>
      </c>
      <c r="G4" s="18">
        <v>20.866</v>
      </c>
      <c r="H4" s="18">
        <v>19.785</v>
      </c>
      <c r="I4" s="18">
        <v>115.69499999999999</v>
      </c>
      <c r="J4" s="18">
        <v>21.466000000000001</v>
      </c>
      <c r="K4" s="18">
        <v>125.70200000000001</v>
      </c>
      <c r="L4" s="18">
        <v>111.661</v>
      </c>
      <c r="M4" s="18">
        <v>110.675</v>
      </c>
      <c r="N4" s="18">
        <v>108.666</v>
      </c>
      <c r="O4" s="18">
        <v>16.741999999999997</v>
      </c>
      <c r="P4" s="18">
        <v>5.5359999999999996</v>
      </c>
      <c r="Q4" s="18">
        <v>19.657</v>
      </c>
      <c r="R4" s="18">
        <v>8.3789999999999996</v>
      </c>
      <c r="S4" s="18">
        <v>4.7380000000000004</v>
      </c>
      <c r="T4" s="18">
        <v>3.1189999999999998</v>
      </c>
      <c r="U4" s="18">
        <v>3.7849999999999997</v>
      </c>
      <c r="V4" s="18">
        <v>5.5060000000000002</v>
      </c>
      <c r="W4" s="18">
        <v>4.6989999999999998</v>
      </c>
      <c r="X4" s="18">
        <v>4.093</v>
      </c>
      <c r="Y4" s="18">
        <v>2.508</v>
      </c>
      <c r="Z4" s="19"/>
      <c r="AA4" s="20">
        <f>SUM(B4:Z4)</f>
        <v>784.55499999999984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240.22</v>
      </c>
      <c r="C7" s="28">
        <v>214.47</v>
      </c>
      <c r="D7" s="28">
        <v>212.95</v>
      </c>
      <c r="E7" s="28">
        <v>213.98</v>
      </c>
      <c r="F7" s="28">
        <v>209.59</v>
      </c>
      <c r="G7" s="28">
        <v>241</v>
      </c>
      <c r="H7" s="28">
        <v>223</v>
      </c>
      <c r="I7" s="28">
        <v>226.94</v>
      </c>
      <c r="J7" s="28">
        <v>204</v>
      </c>
      <c r="K7" s="28">
        <v>204</v>
      </c>
      <c r="L7" s="28">
        <v>220.86</v>
      </c>
      <c r="M7" s="28">
        <v>223.49</v>
      </c>
      <c r="N7" s="28">
        <v>223.48</v>
      </c>
      <c r="O7" s="28">
        <v>210.43</v>
      </c>
      <c r="P7" s="28">
        <v>206</v>
      </c>
      <c r="Q7" s="28">
        <v>212</v>
      </c>
      <c r="R7" s="28">
        <v>245.66</v>
      </c>
      <c r="S7" s="28">
        <v>286.49</v>
      </c>
      <c r="T7" s="28">
        <v>274.48</v>
      </c>
      <c r="U7" s="28">
        <v>297.95999999999998</v>
      </c>
      <c r="V7" s="28">
        <v>315.55</v>
      </c>
      <c r="W7" s="28">
        <v>313.16000000000003</v>
      </c>
      <c r="X7" s="28">
        <v>287.2</v>
      </c>
      <c r="Y7" s="28">
        <v>251.57</v>
      </c>
      <c r="Z7" s="29"/>
      <c r="AA7" s="30">
        <f>IF(SUM(B7:Z7)&lt;&gt;0,AVERAGEIF(B7:Z7,"&lt;&gt;"""),"")</f>
        <v>239.93666666666661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110</v>
      </c>
      <c r="J12" s="52"/>
      <c r="K12" s="52">
        <v>103.80200000000001</v>
      </c>
      <c r="L12" s="52">
        <v>111</v>
      </c>
      <c r="M12" s="52">
        <v>110</v>
      </c>
      <c r="N12" s="52">
        <v>108</v>
      </c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542.80200000000002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2.5409999999999999</v>
      </c>
      <c r="C14" s="57">
        <v>15.641999999999999</v>
      </c>
      <c r="D14" s="57">
        <v>16.78</v>
      </c>
      <c r="E14" s="57">
        <v>17.229000000000003</v>
      </c>
      <c r="F14" s="57">
        <v>14.911000000000001</v>
      </c>
      <c r="G14" s="57">
        <v>18.184000000000001</v>
      </c>
      <c r="H14" s="57">
        <v>15.612000000000002</v>
      </c>
      <c r="I14" s="57"/>
      <c r="J14" s="57">
        <v>16.739000000000001</v>
      </c>
      <c r="K14" s="57">
        <v>21.167999999999999</v>
      </c>
      <c r="L14" s="57"/>
      <c r="M14" s="57"/>
      <c r="N14" s="57">
        <v>1.4E-2</v>
      </c>
      <c r="O14" s="57">
        <v>16.095999999999997</v>
      </c>
      <c r="P14" s="57">
        <v>4.8160000000000007</v>
      </c>
      <c r="Q14" s="57">
        <v>18.851000000000003</v>
      </c>
      <c r="R14" s="57">
        <v>7.6050000000000004</v>
      </c>
      <c r="S14" s="57">
        <v>4.242</v>
      </c>
      <c r="T14" s="57">
        <v>2.65</v>
      </c>
      <c r="U14" s="57">
        <v>3.738</v>
      </c>
      <c r="V14" s="57">
        <v>5.4749999999999996</v>
      </c>
      <c r="W14" s="57">
        <v>4.6280000000000001</v>
      </c>
      <c r="X14" s="57">
        <v>4.0730000000000004</v>
      </c>
      <c r="Y14" s="57">
        <v>2.35</v>
      </c>
      <c r="Z14" s="58"/>
      <c r="AA14" s="59">
        <f t="shared" si="0"/>
        <v>213.34399999999999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2.5409999999999999</v>
      </c>
      <c r="C16" s="62">
        <f t="shared" ref="C16:Z16" si="1">IF(LEN(C$2)&gt;0,SUM(C10:C15),"")</f>
        <v>15.641999999999999</v>
      </c>
      <c r="D16" s="62">
        <f t="shared" si="1"/>
        <v>16.78</v>
      </c>
      <c r="E16" s="62">
        <f t="shared" si="1"/>
        <v>17.229000000000003</v>
      </c>
      <c r="F16" s="62">
        <f t="shared" si="1"/>
        <v>14.911000000000001</v>
      </c>
      <c r="G16" s="62">
        <f t="shared" si="1"/>
        <v>18.184000000000001</v>
      </c>
      <c r="H16" s="62">
        <f t="shared" si="1"/>
        <v>15.612000000000002</v>
      </c>
      <c r="I16" s="62">
        <f t="shared" si="1"/>
        <v>110</v>
      </c>
      <c r="J16" s="62">
        <f t="shared" si="1"/>
        <v>16.739000000000001</v>
      </c>
      <c r="K16" s="62">
        <f t="shared" si="1"/>
        <v>124.97</v>
      </c>
      <c r="L16" s="62">
        <f t="shared" si="1"/>
        <v>111</v>
      </c>
      <c r="M16" s="62">
        <f t="shared" si="1"/>
        <v>110</v>
      </c>
      <c r="N16" s="62">
        <f t="shared" si="1"/>
        <v>108.014</v>
      </c>
      <c r="O16" s="62">
        <f t="shared" si="1"/>
        <v>16.095999999999997</v>
      </c>
      <c r="P16" s="62">
        <f t="shared" si="1"/>
        <v>4.8160000000000007</v>
      </c>
      <c r="Q16" s="62">
        <f t="shared" si="1"/>
        <v>18.851000000000003</v>
      </c>
      <c r="R16" s="62">
        <f t="shared" si="1"/>
        <v>7.6050000000000004</v>
      </c>
      <c r="S16" s="62">
        <f t="shared" si="1"/>
        <v>4.242</v>
      </c>
      <c r="T16" s="62">
        <f t="shared" si="1"/>
        <v>2.65</v>
      </c>
      <c r="U16" s="62">
        <f t="shared" si="1"/>
        <v>3.738</v>
      </c>
      <c r="V16" s="62">
        <f t="shared" si="1"/>
        <v>5.4749999999999996</v>
      </c>
      <c r="W16" s="62">
        <f t="shared" si="1"/>
        <v>4.6280000000000001</v>
      </c>
      <c r="X16" s="62">
        <f t="shared" si="1"/>
        <v>4.0730000000000004</v>
      </c>
      <c r="Y16" s="62">
        <f t="shared" si="1"/>
        <v>2.35</v>
      </c>
      <c r="Z16" s="63" t="str">
        <f t="shared" si="1"/>
        <v/>
      </c>
      <c r="AA16" s="64">
        <f>SUM(AA10:AA15)</f>
        <v>756.14599999999996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0.57200000000000006</v>
      </c>
      <c r="C21" s="81">
        <v>1.8199999999999998</v>
      </c>
      <c r="D21" s="81">
        <v>1.016</v>
      </c>
      <c r="E21" s="81">
        <v>0.44899999999999995</v>
      </c>
      <c r="F21" s="81">
        <v>0.317</v>
      </c>
      <c r="G21" s="81">
        <v>2.6819999999999999</v>
      </c>
      <c r="H21" s="81">
        <v>4.173</v>
      </c>
      <c r="I21" s="81">
        <v>5.6949999999999994</v>
      </c>
      <c r="J21" s="81">
        <v>4.7270000000000003</v>
      </c>
      <c r="K21" s="81">
        <v>0.73199999999999998</v>
      </c>
      <c r="L21" s="81">
        <v>0.66100000000000003</v>
      </c>
      <c r="M21" s="81">
        <v>0.67499999999999993</v>
      </c>
      <c r="N21" s="81">
        <v>0.65200000000000002</v>
      </c>
      <c r="O21" s="81">
        <v>0.64600000000000002</v>
      </c>
      <c r="P21" s="81">
        <v>0.72</v>
      </c>
      <c r="Q21" s="81">
        <v>0.80600000000000005</v>
      </c>
      <c r="R21" s="81">
        <v>0.77400000000000002</v>
      </c>
      <c r="S21" s="81">
        <v>0.496</v>
      </c>
      <c r="T21" s="81">
        <v>0.46899999999999997</v>
      </c>
      <c r="U21" s="81">
        <v>4.7E-2</v>
      </c>
      <c r="V21" s="81">
        <v>3.1E-2</v>
      </c>
      <c r="W21" s="81">
        <v>7.0999999999999994E-2</v>
      </c>
      <c r="X21" s="81">
        <v>0.02</v>
      </c>
      <c r="Y21" s="81">
        <v>0.158</v>
      </c>
      <c r="Z21" s="78"/>
      <c r="AA21" s="79">
        <f t="shared" si="2"/>
        <v>28.409000000000006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0.57200000000000006</v>
      </c>
      <c r="C25" s="88">
        <f t="shared" si="3"/>
        <v>1.8199999999999998</v>
      </c>
      <c r="D25" s="88">
        <f t="shared" si="3"/>
        <v>1.016</v>
      </c>
      <c r="E25" s="88">
        <f t="shared" si="3"/>
        <v>0.44899999999999995</v>
      </c>
      <c r="F25" s="88">
        <f t="shared" si="3"/>
        <v>0.317</v>
      </c>
      <c r="G25" s="88">
        <f t="shared" si="3"/>
        <v>2.6819999999999999</v>
      </c>
      <c r="H25" s="88">
        <f t="shared" si="3"/>
        <v>4.173</v>
      </c>
      <c r="I25" s="88">
        <f t="shared" si="3"/>
        <v>5.6949999999999994</v>
      </c>
      <c r="J25" s="88">
        <f t="shared" si="3"/>
        <v>4.7270000000000003</v>
      </c>
      <c r="K25" s="88">
        <f t="shared" si="3"/>
        <v>0.73199999999999998</v>
      </c>
      <c r="L25" s="88">
        <f t="shared" si="3"/>
        <v>0.66100000000000003</v>
      </c>
      <c r="M25" s="88">
        <f t="shared" si="3"/>
        <v>0.67499999999999993</v>
      </c>
      <c r="N25" s="88">
        <f t="shared" si="3"/>
        <v>0.65200000000000002</v>
      </c>
      <c r="O25" s="88">
        <f t="shared" si="3"/>
        <v>0.64600000000000002</v>
      </c>
      <c r="P25" s="88">
        <f t="shared" si="3"/>
        <v>0.72</v>
      </c>
      <c r="Q25" s="88">
        <f t="shared" si="3"/>
        <v>0.80600000000000005</v>
      </c>
      <c r="R25" s="88">
        <f t="shared" si="3"/>
        <v>0.77400000000000002</v>
      </c>
      <c r="S25" s="88">
        <f t="shared" si="3"/>
        <v>0.496</v>
      </c>
      <c r="T25" s="88">
        <f t="shared" si="3"/>
        <v>0.46899999999999997</v>
      </c>
      <c r="U25" s="88">
        <f t="shared" si="3"/>
        <v>4.7E-2</v>
      </c>
      <c r="V25" s="88">
        <f t="shared" si="3"/>
        <v>3.1E-2</v>
      </c>
      <c r="W25" s="88">
        <f t="shared" si="3"/>
        <v>7.0999999999999994E-2</v>
      </c>
      <c r="X25" s="88">
        <f t="shared" si="3"/>
        <v>0.02</v>
      </c>
      <c r="Y25" s="88">
        <f t="shared" si="3"/>
        <v>0.158</v>
      </c>
      <c r="Z25" s="89">
        <f t="shared" si="3"/>
        <v>0</v>
      </c>
      <c r="AA25" s="90">
        <f t="shared" si="3"/>
        <v>28.409000000000006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3.113</v>
      </c>
      <c r="C29" s="77">
        <v>17.462</v>
      </c>
      <c r="D29" s="77">
        <v>17.795999999999999</v>
      </c>
      <c r="E29" s="77">
        <v>17.678000000000001</v>
      </c>
      <c r="F29" s="77">
        <v>15.228</v>
      </c>
      <c r="G29" s="77">
        <v>20.866</v>
      </c>
      <c r="H29" s="77">
        <v>19.785</v>
      </c>
      <c r="I29" s="77">
        <v>115.69499999999999</v>
      </c>
      <c r="J29" s="77">
        <v>21.466000000000001</v>
      </c>
      <c r="K29" s="77">
        <v>125.702</v>
      </c>
      <c r="L29" s="77">
        <v>111.661</v>
      </c>
      <c r="M29" s="77">
        <v>110.675</v>
      </c>
      <c r="N29" s="77">
        <v>108.666</v>
      </c>
      <c r="O29" s="77">
        <v>16.742000000000001</v>
      </c>
      <c r="P29" s="77">
        <v>5.5359999999999996</v>
      </c>
      <c r="Q29" s="77">
        <v>19.657</v>
      </c>
      <c r="R29" s="77">
        <v>8.3789999999999996</v>
      </c>
      <c r="S29" s="77">
        <v>4.7380000000000004</v>
      </c>
      <c r="T29" s="77">
        <v>3.1190000000000002</v>
      </c>
      <c r="U29" s="77">
        <v>3.7850000000000001</v>
      </c>
      <c r="V29" s="77">
        <v>5.5060000000000002</v>
      </c>
      <c r="W29" s="77">
        <v>4.6989999999999998</v>
      </c>
      <c r="X29" s="77">
        <v>4.093</v>
      </c>
      <c r="Y29" s="77">
        <v>2.508</v>
      </c>
      <c r="Z29" s="78"/>
      <c r="AA29" s="79">
        <f>SUM(B29:Z29)</f>
        <v>784.55499999999984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3.113</v>
      </c>
      <c r="C31" s="62">
        <f t="shared" si="4"/>
        <v>17.462</v>
      </c>
      <c r="D31" s="62">
        <f t="shared" si="4"/>
        <v>17.795999999999999</v>
      </c>
      <c r="E31" s="62">
        <f t="shared" si="4"/>
        <v>17.678000000000001</v>
      </c>
      <c r="F31" s="62">
        <f t="shared" si="4"/>
        <v>15.228</v>
      </c>
      <c r="G31" s="62">
        <f t="shared" si="4"/>
        <v>20.866</v>
      </c>
      <c r="H31" s="62">
        <f t="shared" si="4"/>
        <v>19.785</v>
      </c>
      <c r="I31" s="62">
        <f t="shared" si="4"/>
        <v>115.69499999999999</v>
      </c>
      <c r="J31" s="62">
        <f t="shared" si="4"/>
        <v>21.466000000000001</v>
      </c>
      <c r="K31" s="62">
        <f t="shared" si="4"/>
        <v>125.702</v>
      </c>
      <c r="L31" s="62">
        <f t="shared" si="4"/>
        <v>111.661</v>
      </c>
      <c r="M31" s="62">
        <f t="shared" si="4"/>
        <v>110.675</v>
      </c>
      <c r="N31" s="62">
        <f t="shared" si="4"/>
        <v>108.666</v>
      </c>
      <c r="O31" s="62">
        <f t="shared" si="4"/>
        <v>16.742000000000001</v>
      </c>
      <c r="P31" s="62">
        <f t="shared" si="4"/>
        <v>5.5359999999999996</v>
      </c>
      <c r="Q31" s="62">
        <f t="shared" si="4"/>
        <v>19.657</v>
      </c>
      <c r="R31" s="62">
        <f t="shared" si="4"/>
        <v>8.3789999999999996</v>
      </c>
      <c r="S31" s="62">
        <f t="shared" si="4"/>
        <v>4.7380000000000004</v>
      </c>
      <c r="T31" s="62">
        <f t="shared" si="4"/>
        <v>3.1190000000000002</v>
      </c>
      <c r="U31" s="62">
        <f t="shared" si="4"/>
        <v>3.7850000000000001</v>
      </c>
      <c r="V31" s="62">
        <f t="shared" si="4"/>
        <v>5.5060000000000002</v>
      </c>
      <c r="W31" s="62">
        <f t="shared" si="4"/>
        <v>4.6989999999999998</v>
      </c>
      <c r="X31" s="62">
        <f t="shared" si="4"/>
        <v>4.093</v>
      </c>
      <c r="Y31" s="62">
        <f t="shared" si="4"/>
        <v>2.508</v>
      </c>
      <c r="Z31" s="63">
        <f t="shared" si="4"/>
        <v>0</v>
      </c>
      <c r="AA31" s="64">
        <f t="shared" si="4"/>
        <v>784.55499999999984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3.113</v>
      </c>
      <c r="C51" s="88">
        <f t="shared" si="10"/>
        <v>17.462</v>
      </c>
      <c r="D51" s="88">
        <f t="shared" si="10"/>
        <v>17.795999999999999</v>
      </c>
      <c r="E51" s="88">
        <f t="shared" si="10"/>
        <v>17.678000000000004</v>
      </c>
      <c r="F51" s="88">
        <f t="shared" si="10"/>
        <v>15.228000000000002</v>
      </c>
      <c r="G51" s="88">
        <f t="shared" si="10"/>
        <v>20.866</v>
      </c>
      <c r="H51" s="88">
        <f t="shared" si="10"/>
        <v>19.785000000000004</v>
      </c>
      <c r="I51" s="88">
        <f t="shared" si="10"/>
        <v>115.69499999999999</v>
      </c>
      <c r="J51" s="88">
        <f t="shared" si="10"/>
        <v>21.466000000000001</v>
      </c>
      <c r="K51" s="88">
        <f t="shared" si="10"/>
        <v>125.702</v>
      </c>
      <c r="L51" s="88">
        <f t="shared" si="10"/>
        <v>111.661</v>
      </c>
      <c r="M51" s="88">
        <f t="shared" si="10"/>
        <v>110.675</v>
      </c>
      <c r="N51" s="88">
        <f t="shared" si="10"/>
        <v>108.666</v>
      </c>
      <c r="O51" s="88">
        <f t="shared" si="10"/>
        <v>16.741999999999997</v>
      </c>
      <c r="P51" s="88">
        <f t="shared" si="10"/>
        <v>5.5360000000000005</v>
      </c>
      <c r="Q51" s="88">
        <f t="shared" si="10"/>
        <v>19.657000000000004</v>
      </c>
      <c r="R51" s="88">
        <f t="shared" si="10"/>
        <v>8.3790000000000013</v>
      </c>
      <c r="S51" s="88">
        <f t="shared" si="10"/>
        <v>4.7379999999999995</v>
      </c>
      <c r="T51" s="88">
        <f t="shared" si="10"/>
        <v>3.1189999999999998</v>
      </c>
      <c r="U51" s="88">
        <f t="shared" si="10"/>
        <v>3.7850000000000001</v>
      </c>
      <c r="V51" s="88">
        <f t="shared" si="10"/>
        <v>5.5059999999999993</v>
      </c>
      <c r="W51" s="88">
        <f t="shared" si="10"/>
        <v>4.6989999999999998</v>
      </c>
      <c r="X51" s="88">
        <f t="shared" si="10"/>
        <v>4.093</v>
      </c>
      <c r="Y51" s="88">
        <f t="shared" si="10"/>
        <v>2.508</v>
      </c>
      <c r="Z51" s="89">
        <f t="shared" si="10"/>
        <v>0</v>
      </c>
      <c r="AA51" s="105">
        <f>SUM(B51:Z51)</f>
        <v>784.55499999999972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44732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240.22</v>
      </c>
      <c r="C7" s="118">
        <v>214.47</v>
      </c>
      <c r="D7" s="118">
        <v>212.95</v>
      </c>
      <c r="E7" s="118">
        <v>213.98</v>
      </c>
      <c r="F7" s="118">
        <v>209.59</v>
      </c>
      <c r="G7" s="118">
        <v>241</v>
      </c>
      <c r="H7" s="118">
        <v>223</v>
      </c>
      <c r="I7" s="118">
        <v>226.94</v>
      </c>
      <c r="J7" s="118">
        <v>204</v>
      </c>
      <c r="K7" s="118">
        <v>204</v>
      </c>
      <c r="L7" s="118">
        <v>220.86</v>
      </c>
      <c r="M7" s="118">
        <v>223.49</v>
      </c>
      <c r="N7" s="118">
        <v>223.48</v>
      </c>
      <c r="O7" s="118">
        <v>210.43</v>
      </c>
      <c r="P7" s="118">
        <v>206</v>
      </c>
      <c r="Q7" s="118">
        <v>212</v>
      </c>
      <c r="R7" s="118">
        <v>245.66</v>
      </c>
      <c r="S7" s="118">
        <v>286.49</v>
      </c>
      <c r="T7" s="118">
        <v>274.48</v>
      </c>
      <c r="U7" s="118">
        <v>297.95999999999998</v>
      </c>
      <c r="V7" s="118">
        <v>315.55</v>
      </c>
      <c r="W7" s="118">
        <v>313.16000000000003</v>
      </c>
      <c r="X7" s="118">
        <v>287.2</v>
      </c>
      <c r="Y7" s="118">
        <v>251.57</v>
      </c>
      <c r="Z7" s="119"/>
      <c r="AA7" s="120">
        <f>IF(SUM(B7:Z7)&lt;&gt;0,AVERAGEIF(B7:Z7,"&lt;&gt;"""),"")</f>
        <v>239.93666666666661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2022-06-19T13:20:59Z</dcterms:created>
  <dcterms:modified xsi:type="dcterms:W3CDTF">2022-06-19T13:21:00Z</dcterms:modified>
</cp:coreProperties>
</file>