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<sst xmlns="http://schemas.openxmlformats.org/spreadsheetml/2006/main" count="117" uniqueCount="53">
  <si>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17/06/2022 16:17:23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</si>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</sst>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40.436</c:v>
                </c:pt>
                <c:pt idx="1">
                  <c:v>23.202999999999999</c:v>
                </c:pt>
                <c:pt idx="7">
                  <c:v>8.516</c:v>
                </c:pt>
                <c:pt idx="8">
                  <c:v>10.343999999999999</c:v>
                </c:pt>
                <c:pt idx="12">
                  <c:v>92.879000000000005</c:v>
                </c:pt>
                <c:pt idx="13">
                  <c:v>90.738</c:v>
                </c:pt>
                <c:pt idx="14">
                  <c:v>77.316000000000003</c:v>
                </c:pt>
                <c:pt idx="15">
                  <c:v>117.845</c:v>
                </c:pt>
                <c:pt idx="17">
                  <c:v>1.1659999999999999</c:v>
                </c:pt>
                <c:pt idx="18">
                  <c:v>20.478000000000002</c:v>
                </c:pt>
                <c:pt idx="19">
                  <c:v>25.821999999999999</c:v>
                </c:pt>
                <c:pt idx="20">
                  <c:v>23.446999999999999</c:v>
                </c:pt>
                <c:pt idx="21">
                  <c:v>23.513999999999999</c:v>
                </c:pt>
                <c:pt idx="22">
                  <c:v>28.577999999999999</c:v>
                </c:pt>
                <c:pt idx="23">
                  <c:v>19.638000000000002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1.2450000000000001</c:v>
                </c:pt>
                <c:pt idx="3">
                  <c:v>1.5940000000000001</c:v>
                </c:pt>
                <c:pt idx="4">
                  <c:v>1.5569999999999999</c:v>
                </c:pt>
                <c:pt idx="5">
                  <c:v>1.35</c:v>
                </c:pt>
                <c:pt idx="7">
                  <c:v>3.5000000000000003E-2</c:v>
                </c:pt>
                <c:pt idx="8">
                  <c:v>1.2E-2</c:v>
                </c:pt>
                <c:pt idx="10">
                  <c:v>7.9000000000000001E-2</c:v>
                </c:pt>
                <c:pt idx="11">
                  <c:v>0.04</c:v>
                </c:pt>
                <c:pt idx="13">
                  <c:v>6.5000000000000002E-2</c:v>
                </c:pt>
                <c:pt idx="15">
                  <c:v>2.1000000000000001E-2</c:v>
                </c:pt>
                <c:pt idx="16">
                  <c:v>2E-3</c:v>
                </c:pt>
                <c:pt idx="17">
                  <c:v>1E-3</c:v>
                </c:pt>
                <c:pt idx="18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65</c:v>
                </c:pt>
                <c:pt idx="13">
                  <c:v>65</c:v>
                </c:pt>
                <c:pt idx="14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6182528"/>
        <c:axId val="306182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40.676000000000002</c:v>
                </c:pt>
                <c:pt idx="1">
                  <c:v>23.897999999999996</c:v>
                </c:pt>
                <c:pt idx="2">
                  <c:v>5.0220000000000002</c:v>
                </c:pt>
                <c:pt idx="3">
                  <c:v>5.4799999999999995</c:v>
                </c:pt>
                <c:pt idx="4">
                  <c:v>3.6879999999999997</c:v>
                </c:pt>
                <c:pt idx="5">
                  <c:v>4.7699999999999996</c:v>
                </c:pt>
                <c:pt idx="6">
                  <c:v>3.9279999999999999</c:v>
                </c:pt>
                <c:pt idx="7">
                  <c:v>14.397000000000002</c:v>
                </c:pt>
                <c:pt idx="8">
                  <c:v>16.713999999999999</c:v>
                </c:pt>
                <c:pt idx="9">
                  <c:v>8.3219999999999992</c:v>
                </c:pt>
                <c:pt idx="10">
                  <c:v>14.571</c:v>
                </c:pt>
                <c:pt idx="11">
                  <c:v>24.506999999999994</c:v>
                </c:pt>
                <c:pt idx="12">
                  <c:v>201.84100000000001</c:v>
                </c:pt>
                <c:pt idx="13">
                  <c:v>166.21200000000005</c:v>
                </c:pt>
                <c:pt idx="14">
                  <c:v>135.76700000000002</c:v>
                </c:pt>
                <c:pt idx="15">
                  <c:v>130.01200000000003</c:v>
                </c:pt>
                <c:pt idx="16">
                  <c:v>17.07</c:v>
                </c:pt>
                <c:pt idx="17">
                  <c:v>17.015000000000001</c:v>
                </c:pt>
                <c:pt idx="18">
                  <c:v>30.407999999999998</c:v>
                </c:pt>
                <c:pt idx="19">
                  <c:v>28.799999999999997</c:v>
                </c:pt>
                <c:pt idx="20">
                  <c:v>29.115000000000002</c:v>
                </c:pt>
                <c:pt idx="21">
                  <c:v>29.223000000000003</c:v>
                </c:pt>
                <c:pt idx="22">
                  <c:v>34.245000000000005</c:v>
                </c:pt>
                <c:pt idx="23">
                  <c:v>23.021000000000004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82528"/>
        <c:axId val="306182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243.31</c:v>
                </c:pt>
                <c:pt idx="1">
                  <c:v>204.83</c:v>
                </c:pt>
                <c:pt idx="2">
                  <c:v>205.6</c:v>
                </c:pt>
                <c:pt idx="3">
                  <c:v>208.39</c:v>
                </c:pt>
                <c:pt idx="4">
                  <c:v>204.59</c:v>
                </c:pt>
                <c:pt idx="5">
                  <c:v>156.24</c:v>
                </c:pt>
                <c:pt idx="6">
                  <c:v>195.75</c:v>
                </c:pt>
                <c:pt idx="7">
                  <c:v>191.19</c:v>
                </c:pt>
                <c:pt idx="8">
                  <c:v>188.28</c:v>
                </c:pt>
                <c:pt idx="9">
                  <c:v>182.55</c:v>
                </c:pt>
                <c:pt idx="10">
                  <c:v>198.65</c:v>
                </c:pt>
                <c:pt idx="11">
                  <c:v>206.21</c:v>
                </c:pt>
                <c:pt idx="12">
                  <c:v>209.71</c:v>
                </c:pt>
                <c:pt idx="13">
                  <c:v>206.94</c:v>
                </c:pt>
                <c:pt idx="14">
                  <c:v>206.94</c:v>
                </c:pt>
                <c:pt idx="15">
                  <c:v>206.94</c:v>
                </c:pt>
                <c:pt idx="16">
                  <c:v>194</c:v>
                </c:pt>
                <c:pt idx="17">
                  <c:v>190.19</c:v>
                </c:pt>
                <c:pt idx="18">
                  <c:v>202.48</c:v>
                </c:pt>
                <c:pt idx="19">
                  <c:v>204.24</c:v>
                </c:pt>
                <c:pt idx="20">
                  <c:v>227.89</c:v>
                </c:pt>
                <c:pt idx="21">
                  <c:v>203.99</c:v>
                </c:pt>
                <c:pt idx="22">
                  <c:v>204.24</c:v>
                </c:pt>
                <c:pt idx="23">
                  <c:v>202.06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83704"/>
        <c:axId val="306183312"/>
      </c:lineChart>
      <c:catAx>
        <c:axId val="30618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82920"/>
        <c:crosses val="autoZero"/>
        <c:auto val="1"/>
        <c:lblAlgn val="ctr"/>
        <c:lblOffset val="100"/>
        <c:noMultiLvlLbl val="0"/>
      </c:catAx>
      <c:valAx>
        <c:axId val="30618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82528"/>
        <c:crosses val="autoZero"/>
        <c:crossBetween val="between"/>
      </c:valAx>
      <c:valAx>
        <c:axId val="306183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83704"/>
        <c:crosses val="max"/>
        <c:crossBetween val="between"/>
      </c:valAx>
      <c:catAx>
        <c:axId val="306183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6183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40.676000000000002</v>
      </c>
      <c r="C4" s="18">
        <v>23.898</v>
      </c>
      <c r="D4" s="18">
        <v>5.0220000000000011</v>
      </c>
      <c r="E4" s="18">
        <v>5.48</v>
      </c>
      <c r="F4" s="18">
        <v>3.6880000000000002</v>
      </c>
      <c r="G4" s="18">
        <v>4.7700000000000005</v>
      </c>
      <c r="H4" s="18">
        <v>3.9279999999999999</v>
      </c>
      <c r="I4" s="18">
        <v>14.397</v>
      </c>
      <c r="J4" s="18">
        <v>16.713999999999999</v>
      </c>
      <c r="K4" s="18">
        <v>8.3219999999999992</v>
      </c>
      <c r="L4" s="18">
        <v>14.571000000000002</v>
      </c>
      <c r="M4" s="18">
        <v>24.507000000000001</v>
      </c>
      <c r="N4" s="18">
        <v>201.84100000000001</v>
      </c>
      <c r="O4" s="18">
        <v>166.21199999999999</v>
      </c>
      <c r="P4" s="18">
        <v>135.767</v>
      </c>
      <c r="Q4" s="18">
        <v>130.012</v>
      </c>
      <c r="R4" s="18">
        <v>17.07</v>
      </c>
      <c r="S4" s="18">
        <v>17.015000000000001</v>
      </c>
      <c r="T4" s="18">
        <v>30.408000000000001</v>
      </c>
      <c r="U4" s="18">
        <v>28.8</v>
      </c>
      <c r="V4" s="18">
        <v>29.114999999999998</v>
      </c>
      <c r="W4" s="18">
        <v>29.222999999999999</v>
      </c>
      <c r="X4" s="18">
        <v>34.244999999999997</v>
      </c>
      <c r="Y4" s="18">
        <v>23.021000000000001</v>
      </c>
      <c r="Z4" s="19"/>
      <c r="AA4" s="20">
        <f>SUM(B4:Z4)</f>
        <v>1008.702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243.31</v>
      </c>
      <c r="C7" s="28">
        <v>204.83</v>
      </c>
      <c r="D7" s="28">
        <v>205.6</v>
      </c>
      <c r="E7" s="28">
        <v>208.39</v>
      </c>
      <c r="F7" s="28">
        <v>204.59</v>
      </c>
      <c r="G7" s="28">
        <v>156.24</v>
      </c>
      <c r="H7" s="28">
        <v>195.75</v>
      </c>
      <c r="I7" s="28">
        <v>191.19</v>
      </c>
      <c r="J7" s="28">
        <v>188.28</v>
      </c>
      <c r="K7" s="28">
        <v>182.55</v>
      </c>
      <c r="L7" s="28">
        <v>198.65</v>
      </c>
      <c r="M7" s="28">
        <v>206.21</v>
      </c>
      <c r="N7" s="28">
        <v>209.71</v>
      </c>
      <c r="O7" s="28">
        <v>206.94</v>
      </c>
      <c r="P7" s="28">
        <v>206.94</v>
      </c>
      <c r="Q7" s="28">
        <v>206.94</v>
      </c>
      <c r="R7" s="28">
        <v>194</v>
      </c>
      <c r="S7" s="28">
        <v>190.19</v>
      </c>
      <c r="T7" s="28">
        <v>202.48</v>
      </c>
      <c r="U7" s="28">
        <v>204.24</v>
      </c>
      <c r="V7" s="28">
        <v>227.89</v>
      </c>
      <c r="W7" s="28">
        <v>203.99</v>
      </c>
      <c r="X7" s="28">
        <v>204.24</v>
      </c>
      <c r="Y7" s="28">
        <v>202.06</v>
      </c>
      <c r="Z7" s="29"/>
      <c r="AA7" s="30">
        <f>IF(SUM(B7:Z7)&lt;&gt;0,AVERAGEIF(B7:Z7,"&lt;&gt;"""),"")</f>
        <v>201.88375000000005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40.436</v>
      </c>
      <c r="C12" s="52">
        <v>23.202999999999999</v>
      </c>
      <c r="D12" s="52"/>
      <c r="E12" s="52"/>
      <c r="F12" s="52"/>
      <c r="G12" s="52"/>
      <c r="H12" s="52"/>
      <c r="I12" s="52">
        <v>8.516</v>
      </c>
      <c r="J12" s="52">
        <v>10.343999999999999</v>
      </c>
      <c r="K12" s="52"/>
      <c r="L12" s="52"/>
      <c r="M12" s="52"/>
      <c r="N12" s="52">
        <v>92.879000000000005</v>
      </c>
      <c r="O12" s="52">
        <v>90.738</v>
      </c>
      <c r="P12" s="52">
        <v>77.316000000000003</v>
      </c>
      <c r="Q12" s="52">
        <v>117.845</v>
      </c>
      <c r="R12" s="52"/>
      <c r="S12" s="52">
        <v>1.1659999999999999</v>
      </c>
      <c r="T12" s="52">
        <v>20.478000000000002</v>
      </c>
      <c r="U12" s="52">
        <v>25.821999999999999</v>
      </c>
      <c r="V12" s="52">
        <v>23.446999999999999</v>
      </c>
      <c r="W12" s="52">
        <v>23.513999999999999</v>
      </c>
      <c r="X12" s="52">
        <v>28.577999999999999</v>
      </c>
      <c r="Y12" s="52">
        <v>19.638000000000002</v>
      </c>
      <c r="Z12" s="53"/>
      <c r="AA12" s="54">
        <f t="shared" si="0"/>
        <v>603.92000000000007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65</v>
      </c>
      <c r="O13" s="52">
        <v>65</v>
      </c>
      <c r="P13" s="52">
        <v>45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175</v>
      </c>
    </row>
    <row r="14" spans="1:27" ht="24.95" customHeight="1" x14ac:dyDescent="0.2">
      <c r="A14" s="55" t="s">
        <v>10</v>
      </c>
      <c r="B14" s="56"/>
      <c r="C14" s="57"/>
      <c r="D14" s="57">
        <v>1.2450000000000001</v>
      </c>
      <c r="E14" s="57">
        <v>1.5940000000000001</v>
      </c>
      <c r="F14" s="57">
        <v>1.5569999999999999</v>
      </c>
      <c r="G14" s="57">
        <v>1.35</v>
      </c>
      <c r="H14" s="57"/>
      <c r="I14" s="57">
        <v>3.5000000000000003E-2</v>
      </c>
      <c r="J14" s="57">
        <v>1.2E-2</v>
      </c>
      <c r="K14" s="57"/>
      <c r="L14" s="57">
        <v>7.9000000000000001E-2</v>
      </c>
      <c r="M14" s="57">
        <v>0.04</v>
      </c>
      <c r="N14" s="57"/>
      <c r="O14" s="57">
        <v>6.5000000000000002E-2</v>
      </c>
      <c r="P14" s="57"/>
      <c r="Q14" s="57">
        <v>2.1000000000000001E-2</v>
      </c>
      <c r="R14" s="57">
        <v>2E-3</v>
      </c>
      <c r="S14" s="57">
        <v>1E-3</v>
      </c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6.0020000000000007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40.436</v>
      </c>
      <c r="C16" s="62">
        <f t="shared" ref="C16:Z16" si="1">IF(LEN(C$2)&gt;0,SUM(C10:C15),"")</f>
        <v>23.202999999999999</v>
      </c>
      <c r="D16" s="62">
        <f t="shared" si="1"/>
        <v>1.2450000000000001</v>
      </c>
      <c r="E16" s="62">
        <f t="shared" si="1"/>
        <v>1.5940000000000001</v>
      </c>
      <c r="F16" s="62">
        <f t="shared" si="1"/>
        <v>1.5569999999999999</v>
      </c>
      <c r="G16" s="62">
        <f t="shared" si="1"/>
        <v>1.35</v>
      </c>
      <c r="H16" s="62">
        <f t="shared" si="1"/>
        <v>0</v>
      </c>
      <c r="I16" s="62">
        <f t="shared" si="1"/>
        <v>8.5510000000000002</v>
      </c>
      <c r="J16" s="62">
        <f t="shared" si="1"/>
        <v>10.356</v>
      </c>
      <c r="K16" s="62">
        <f t="shared" si="1"/>
        <v>0</v>
      </c>
      <c r="L16" s="62">
        <f t="shared" si="1"/>
        <v>7.9000000000000001E-2</v>
      </c>
      <c r="M16" s="62">
        <f t="shared" si="1"/>
        <v>0.04</v>
      </c>
      <c r="N16" s="62">
        <f t="shared" si="1"/>
        <v>157.87900000000002</v>
      </c>
      <c r="O16" s="62">
        <f t="shared" si="1"/>
        <v>155.803</v>
      </c>
      <c r="P16" s="62">
        <f t="shared" si="1"/>
        <v>122.316</v>
      </c>
      <c r="Q16" s="62">
        <f t="shared" si="1"/>
        <v>117.866</v>
      </c>
      <c r="R16" s="62">
        <f t="shared" si="1"/>
        <v>2E-3</v>
      </c>
      <c r="S16" s="62">
        <f t="shared" si="1"/>
        <v>1.1669999999999998</v>
      </c>
      <c r="T16" s="62">
        <f t="shared" si="1"/>
        <v>20.479000000000003</v>
      </c>
      <c r="U16" s="62">
        <f t="shared" si="1"/>
        <v>25.821999999999999</v>
      </c>
      <c r="V16" s="62">
        <f t="shared" si="1"/>
        <v>23.446999999999999</v>
      </c>
      <c r="W16" s="62">
        <f t="shared" si="1"/>
        <v>23.513999999999999</v>
      </c>
      <c r="X16" s="62">
        <f t="shared" si="1"/>
        <v>28.577999999999999</v>
      </c>
      <c r="Y16" s="62">
        <f t="shared" si="1"/>
        <v>19.638000000000002</v>
      </c>
      <c r="Z16" s="63" t="str">
        <f t="shared" si="1"/>
        <v/>
      </c>
      <c r="AA16" s="64">
        <f>SUM(AA10:AA15)</f>
        <v>784.92200000000003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0.24</v>
      </c>
      <c r="C21" s="81">
        <v>0.69500000000000006</v>
      </c>
      <c r="D21" s="81">
        <v>3.7770000000000006</v>
      </c>
      <c r="E21" s="81">
        <v>3.8859999999999997</v>
      </c>
      <c r="F21" s="81">
        <v>2.1310000000000002</v>
      </c>
      <c r="G21" s="81">
        <v>3.42</v>
      </c>
      <c r="H21" s="81">
        <v>3.9279999999999999</v>
      </c>
      <c r="I21" s="81">
        <v>5.8460000000000001</v>
      </c>
      <c r="J21" s="81">
        <v>6.3580000000000005</v>
      </c>
      <c r="K21" s="81">
        <v>8.3219999999999992</v>
      </c>
      <c r="L21" s="81">
        <v>14.492000000000001</v>
      </c>
      <c r="M21" s="81">
        <v>24.466999999999999</v>
      </c>
      <c r="N21" s="81">
        <v>43.962000000000003</v>
      </c>
      <c r="O21" s="81">
        <v>10.409000000000001</v>
      </c>
      <c r="P21" s="81">
        <v>13.451000000000001</v>
      </c>
      <c r="Q21" s="81">
        <v>12.146000000000001</v>
      </c>
      <c r="R21" s="81">
        <v>17.068000000000001</v>
      </c>
      <c r="S21" s="81">
        <v>15.848000000000001</v>
      </c>
      <c r="T21" s="81">
        <v>9.9290000000000003</v>
      </c>
      <c r="U21" s="81">
        <v>2.9780000000000002</v>
      </c>
      <c r="V21" s="81">
        <v>5.6680000000000001</v>
      </c>
      <c r="W21" s="81">
        <v>5.7090000000000005</v>
      </c>
      <c r="X21" s="81">
        <v>5.6669999999999998</v>
      </c>
      <c r="Y21" s="81">
        <v>3.383</v>
      </c>
      <c r="Z21" s="78"/>
      <c r="AA21" s="79">
        <f t="shared" si="2"/>
        <v>223.78000000000003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0.24</v>
      </c>
      <c r="C25" s="88">
        <f t="shared" ref="C25:Z25" si="3">IF(LEN(C$2)&gt;0,SUM(C19:C24),"")</f>
        <v>0.69500000000000006</v>
      </c>
      <c r="D25" s="88">
        <f t="shared" si="3"/>
        <v>3.7770000000000006</v>
      </c>
      <c r="E25" s="88">
        <f t="shared" si="3"/>
        <v>3.8859999999999997</v>
      </c>
      <c r="F25" s="88">
        <f t="shared" si="3"/>
        <v>2.1310000000000002</v>
      </c>
      <c r="G25" s="88">
        <f t="shared" si="3"/>
        <v>3.42</v>
      </c>
      <c r="H25" s="88">
        <f t="shared" si="3"/>
        <v>3.9279999999999999</v>
      </c>
      <c r="I25" s="88">
        <f t="shared" si="3"/>
        <v>5.8460000000000001</v>
      </c>
      <c r="J25" s="88">
        <f t="shared" si="3"/>
        <v>6.3580000000000005</v>
      </c>
      <c r="K25" s="88">
        <f t="shared" si="3"/>
        <v>8.3219999999999992</v>
      </c>
      <c r="L25" s="88">
        <f t="shared" si="3"/>
        <v>14.492000000000001</v>
      </c>
      <c r="M25" s="88">
        <f t="shared" si="3"/>
        <v>24.466999999999999</v>
      </c>
      <c r="N25" s="88">
        <f t="shared" si="3"/>
        <v>43.962000000000003</v>
      </c>
      <c r="O25" s="88">
        <f t="shared" si="3"/>
        <v>10.409000000000001</v>
      </c>
      <c r="P25" s="88">
        <f t="shared" si="3"/>
        <v>13.451000000000001</v>
      </c>
      <c r="Q25" s="88">
        <f t="shared" si="3"/>
        <v>12.146000000000001</v>
      </c>
      <c r="R25" s="88">
        <f t="shared" si="3"/>
        <v>17.068000000000001</v>
      </c>
      <c r="S25" s="88">
        <f t="shared" si="3"/>
        <v>15.848000000000001</v>
      </c>
      <c r="T25" s="88">
        <f t="shared" si="3"/>
        <v>9.9290000000000003</v>
      </c>
      <c r="U25" s="88">
        <f t="shared" si="3"/>
        <v>2.9780000000000002</v>
      </c>
      <c r="V25" s="88">
        <f t="shared" si="3"/>
        <v>5.6680000000000001</v>
      </c>
      <c r="W25" s="88">
        <f t="shared" si="3"/>
        <v>5.7090000000000005</v>
      </c>
      <c r="X25" s="88">
        <f t="shared" si="3"/>
        <v>5.6669999999999998</v>
      </c>
      <c r="Y25" s="88">
        <f t="shared" si="3"/>
        <v>3.383</v>
      </c>
      <c r="Z25" s="89" t="str">
        <f t="shared" si="3"/>
        <v/>
      </c>
      <c r="AA25" s="90">
        <f>SUM(AA19:AA24)</f>
        <v>223.78000000000003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40.676000000000002</v>
      </c>
      <c r="C29" s="77">
        <v>23.898</v>
      </c>
      <c r="D29" s="77">
        <v>5.0220000000000002</v>
      </c>
      <c r="E29" s="77">
        <v>5.48</v>
      </c>
      <c r="F29" s="77">
        <v>3.6880000000000002</v>
      </c>
      <c r="G29" s="77">
        <v>4.7699999999999996</v>
      </c>
      <c r="H29" s="77">
        <v>3.9279999999999999</v>
      </c>
      <c r="I29" s="77">
        <v>14.397</v>
      </c>
      <c r="J29" s="77">
        <v>16.713999999999999</v>
      </c>
      <c r="K29" s="77">
        <v>8.3219999999999992</v>
      </c>
      <c r="L29" s="77">
        <v>14.571</v>
      </c>
      <c r="M29" s="77">
        <v>24.507000000000001</v>
      </c>
      <c r="N29" s="77">
        <v>201.84100000000001</v>
      </c>
      <c r="O29" s="77">
        <v>166.21199999999999</v>
      </c>
      <c r="P29" s="77">
        <v>135.767</v>
      </c>
      <c r="Q29" s="77">
        <v>130.012</v>
      </c>
      <c r="R29" s="77">
        <v>17.07</v>
      </c>
      <c r="S29" s="77">
        <v>17.015000000000001</v>
      </c>
      <c r="T29" s="77">
        <v>30.408000000000001</v>
      </c>
      <c r="U29" s="77">
        <v>28.8</v>
      </c>
      <c r="V29" s="77">
        <v>29.114999999999998</v>
      </c>
      <c r="W29" s="77">
        <v>29.222999999999999</v>
      </c>
      <c r="X29" s="77">
        <v>34.244999999999997</v>
      </c>
      <c r="Y29" s="77">
        <v>23.021000000000001</v>
      </c>
      <c r="Z29" s="78"/>
      <c r="AA29" s="79">
        <f>SUM(B29:Z29)</f>
        <v>1008.702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40.676000000000002</v>
      </c>
      <c r="C31" s="62">
        <f t="shared" ref="C31:Z31" si="4">IF(LEN(C$2)&gt;0,SUM(C28:C30),"")</f>
        <v>23.898</v>
      </c>
      <c r="D31" s="62">
        <f t="shared" si="4"/>
        <v>5.0220000000000002</v>
      </c>
      <c r="E31" s="62">
        <f t="shared" si="4"/>
        <v>5.48</v>
      </c>
      <c r="F31" s="62">
        <f t="shared" si="4"/>
        <v>3.6880000000000002</v>
      </c>
      <c r="G31" s="62">
        <f t="shared" si="4"/>
        <v>4.7699999999999996</v>
      </c>
      <c r="H31" s="62">
        <f t="shared" si="4"/>
        <v>3.9279999999999999</v>
      </c>
      <c r="I31" s="62">
        <f t="shared" si="4"/>
        <v>14.397</v>
      </c>
      <c r="J31" s="62">
        <f t="shared" si="4"/>
        <v>16.713999999999999</v>
      </c>
      <c r="K31" s="62">
        <f t="shared" si="4"/>
        <v>8.3219999999999992</v>
      </c>
      <c r="L31" s="62">
        <f t="shared" si="4"/>
        <v>14.571</v>
      </c>
      <c r="M31" s="62">
        <f t="shared" si="4"/>
        <v>24.507000000000001</v>
      </c>
      <c r="N31" s="62">
        <f t="shared" si="4"/>
        <v>201.84100000000001</v>
      </c>
      <c r="O31" s="62">
        <f t="shared" si="4"/>
        <v>166.21199999999999</v>
      </c>
      <c r="P31" s="62">
        <f t="shared" si="4"/>
        <v>135.767</v>
      </c>
      <c r="Q31" s="62">
        <f t="shared" si="4"/>
        <v>130.012</v>
      </c>
      <c r="R31" s="62">
        <f t="shared" si="4"/>
        <v>17.07</v>
      </c>
      <c r="S31" s="62">
        <f t="shared" si="4"/>
        <v>17.015000000000001</v>
      </c>
      <c r="T31" s="62">
        <f t="shared" si="4"/>
        <v>30.408000000000001</v>
      </c>
      <c r="U31" s="62">
        <f t="shared" si="4"/>
        <v>28.8</v>
      </c>
      <c r="V31" s="62">
        <f t="shared" si="4"/>
        <v>29.114999999999998</v>
      </c>
      <c r="W31" s="62">
        <f t="shared" si="4"/>
        <v>29.222999999999999</v>
      </c>
      <c r="X31" s="62">
        <f t="shared" si="4"/>
        <v>34.244999999999997</v>
      </c>
      <c r="Y31" s="62">
        <f t="shared" si="4"/>
        <v>23.021000000000001</v>
      </c>
      <c r="Z31" s="63" t="str">
        <f t="shared" si="4"/>
        <v/>
      </c>
      <c r="AA31" s="64">
        <f>SUM(AA28:AA30)</f>
        <v>1008.702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40.676000000000002</v>
      </c>
      <c r="C51" s="88">
        <f t="shared" si="10"/>
        <v>23.898</v>
      </c>
      <c r="D51" s="88">
        <f t="shared" si="10"/>
        <v>5.0220000000000002</v>
      </c>
      <c r="E51" s="88">
        <f t="shared" si="10"/>
        <v>5.4799999999999995</v>
      </c>
      <c r="F51" s="88">
        <f t="shared" si="10"/>
        <v>3.6880000000000002</v>
      </c>
      <c r="G51" s="88">
        <f t="shared" si="10"/>
        <v>4.7699999999999996</v>
      </c>
      <c r="H51" s="88">
        <f t="shared" si="10"/>
        <v>3.9279999999999999</v>
      </c>
      <c r="I51" s="88">
        <f t="shared" si="10"/>
        <v>14.397</v>
      </c>
      <c r="J51" s="88">
        <f t="shared" si="10"/>
        <v>16.713999999999999</v>
      </c>
      <c r="K51" s="88">
        <f t="shared" si="10"/>
        <v>8.3219999999999992</v>
      </c>
      <c r="L51" s="88">
        <f t="shared" si="10"/>
        <v>14.571000000000002</v>
      </c>
      <c r="M51" s="88">
        <f t="shared" si="10"/>
        <v>24.506999999999998</v>
      </c>
      <c r="N51" s="88">
        <f t="shared" si="10"/>
        <v>201.84100000000001</v>
      </c>
      <c r="O51" s="88">
        <f t="shared" si="10"/>
        <v>166.21199999999999</v>
      </c>
      <c r="P51" s="88">
        <f t="shared" si="10"/>
        <v>135.767</v>
      </c>
      <c r="Q51" s="88">
        <f t="shared" si="10"/>
        <v>130.012</v>
      </c>
      <c r="R51" s="88">
        <f t="shared" si="10"/>
        <v>17.07</v>
      </c>
      <c r="S51" s="88">
        <f t="shared" si="10"/>
        <v>17.015000000000001</v>
      </c>
      <c r="T51" s="88">
        <f t="shared" si="10"/>
        <v>30.408000000000001</v>
      </c>
      <c r="U51" s="88">
        <f t="shared" si="10"/>
        <v>28.8</v>
      </c>
      <c r="V51" s="88">
        <f t="shared" si="10"/>
        <v>29.114999999999998</v>
      </c>
      <c r="W51" s="88">
        <f t="shared" si="10"/>
        <v>29.222999999999999</v>
      </c>
      <c r="X51" s="88">
        <f t="shared" si="10"/>
        <v>34.244999999999997</v>
      </c>
      <c r="Y51" s="88">
        <f t="shared" si="10"/>
        <v>23.021000000000001</v>
      </c>
      <c r="Z51" s="89" t="str">
        <f t="shared" si="10"/>
        <v/>
      </c>
      <c r="AA51" s="105">
        <f>SUM(B51:Z51)</f>
        <v>1008.702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40.676000000000002</v>
      </c>
      <c r="C4" s="18">
        <v>23.897999999999996</v>
      </c>
      <c r="D4" s="18">
        <v>5.0220000000000002</v>
      </c>
      <c r="E4" s="18">
        <v>5.4799999999999995</v>
      </c>
      <c r="F4" s="18">
        <v>3.6879999999999997</v>
      </c>
      <c r="G4" s="18">
        <v>4.7699999999999996</v>
      </c>
      <c r="H4" s="18">
        <v>3.9279999999999999</v>
      </c>
      <c r="I4" s="18">
        <v>14.397000000000002</v>
      </c>
      <c r="J4" s="18">
        <v>16.713999999999999</v>
      </c>
      <c r="K4" s="18">
        <v>8.3219999999999992</v>
      </c>
      <c r="L4" s="18">
        <v>14.571</v>
      </c>
      <c r="M4" s="18">
        <v>24.506999999999994</v>
      </c>
      <c r="N4" s="18">
        <v>201.84100000000001</v>
      </c>
      <c r="O4" s="18">
        <v>166.21200000000005</v>
      </c>
      <c r="P4" s="18">
        <v>135.76700000000002</v>
      </c>
      <c r="Q4" s="18">
        <v>130.01200000000003</v>
      </c>
      <c r="R4" s="18">
        <v>17.07</v>
      </c>
      <c r="S4" s="18">
        <v>17.015000000000001</v>
      </c>
      <c r="T4" s="18">
        <v>30.407999999999998</v>
      </c>
      <c r="U4" s="18">
        <v>28.799999999999997</v>
      </c>
      <c r="V4" s="18">
        <v>29.115000000000002</v>
      </c>
      <c r="W4" s="18">
        <v>29.223000000000003</v>
      </c>
      <c r="X4" s="18">
        <v>34.245000000000005</v>
      </c>
      <c r="Y4" s="18">
        <v>23.021000000000004</v>
      </c>
      <c r="Z4" s="19"/>
      <c r="AA4" s="20">
        <f>SUM(B4:Z4)</f>
        <v>1008.7020000000001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243.31</v>
      </c>
      <c r="C7" s="28">
        <v>204.83</v>
      </c>
      <c r="D7" s="28">
        <v>205.6</v>
      </c>
      <c r="E7" s="28">
        <v>208.39</v>
      </c>
      <c r="F7" s="28">
        <v>204.59</v>
      </c>
      <c r="G7" s="28">
        <v>156.24</v>
      </c>
      <c r="H7" s="28">
        <v>195.75</v>
      </c>
      <c r="I7" s="28">
        <v>191.19</v>
      </c>
      <c r="J7" s="28">
        <v>188.28</v>
      </c>
      <c r="K7" s="28">
        <v>182.55</v>
      </c>
      <c r="L7" s="28">
        <v>198.65</v>
      </c>
      <c r="M7" s="28">
        <v>206.21</v>
      </c>
      <c r="N7" s="28">
        <v>209.71</v>
      </c>
      <c r="O7" s="28">
        <v>206.94</v>
      </c>
      <c r="P7" s="28">
        <v>206.94</v>
      </c>
      <c r="Q7" s="28">
        <v>206.94</v>
      </c>
      <c r="R7" s="28">
        <v>194</v>
      </c>
      <c r="S7" s="28">
        <v>190.19</v>
      </c>
      <c r="T7" s="28">
        <v>202.48</v>
      </c>
      <c r="U7" s="28">
        <v>204.24</v>
      </c>
      <c r="V7" s="28">
        <v>227.89</v>
      </c>
      <c r="W7" s="28">
        <v>203.99</v>
      </c>
      <c r="X7" s="28">
        <v>204.24</v>
      </c>
      <c r="Y7" s="28">
        <v>202.06</v>
      </c>
      <c r="Z7" s="29"/>
      <c r="AA7" s="30">
        <f>IF(SUM(B7:Z7)&lt;&gt;0,AVERAGEIF(B7:Z7,"&lt;&gt;"""),"")</f>
        <v>201.88375000000005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19.495999999999999</v>
      </c>
      <c r="N12" s="52">
        <v>140</v>
      </c>
      <c r="O12" s="52">
        <v>140</v>
      </c>
      <c r="P12" s="52">
        <v>126.233</v>
      </c>
      <c r="Q12" s="52">
        <v>119.51600000000001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545.245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38.559000000000005</v>
      </c>
      <c r="C14" s="57">
        <v>21.794</v>
      </c>
      <c r="D14" s="57">
        <v>2.8010000000000002</v>
      </c>
      <c r="E14" s="57">
        <v>2.7690000000000001</v>
      </c>
      <c r="F14" s="57">
        <v>2.2480000000000002</v>
      </c>
      <c r="G14" s="57">
        <v>3.9279999999999999</v>
      </c>
      <c r="H14" s="57">
        <v>3.5179999999999998</v>
      </c>
      <c r="I14" s="57">
        <v>14.010000000000002</v>
      </c>
      <c r="J14" s="57">
        <v>16.350999999999999</v>
      </c>
      <c r="K14" s="57">
        <v>7.8469999999999995</v>
      </c>
      <c r="L14" s="57">
        <v>14.063000000000001</v>
      </c>
      <c r="M14" s="57">
        <v>3.2389999999999999</v>
      </c>
      <c r="N14" s="57">
        <v>2.3029999999999999</v>
      </c>
      <c r="O14" s="57">
        <v>13.727999999999998</v>
      </c>
      <c r="P14" s="57">
        <v>7.3010000000000002</v>
      </c>
      <c r="Q14" s="57">
        <v>8.104000000000001</v>
      </c>
      <c r="R14" s="57">
        <v>14.549999999999999</v>
      </c>
      <c r="S14" s="57">
        <v>14.923</v>
      </c>
      <c r="T14" s="57">
        <v>30.193999999999999</v>
      </c>
      <c r="U14" s="57">
        <v>28.758999999999997</v>
      </c>
      <c r="V14" s="57">
        <v>28.908999999999999</v>
      </c>
      <c r="W14" s="57">
        <v>28.715999999999998</v>
      </c>
      <c r="X14" s="57">
        <v>33.085999999999999</v>
      </c>
      <c r="Y14" s="57">
        <v>22.652000000000005</v>
      </c>
      <c r="Z14" s="58"/>
      <c r="AA14" s="59">
        <f t="shared" si="0"/>
        <v>364.35200000000003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38.559000000000005</v>
      </c>
      <c r="C16" s="62">
        <f t="shared" ref="C16:Z16" si="1">IF(LEN(C$2)&gt;0,SUM(C10:C15),"")</f>
        <v>21.794</v>
      </c>
      <c r="D16" s="62">
        <f t="shared" si="1"/>
        <v>2.8010000000000002</v>
      </c>
      <c r="E16" s="62">
        <f t="shared" si="1"/>
        <v>2.7690000000000001</v>
      </c>
      <c r="F16" s="62">
        <f t="shared" si="1"/>
        <v>2.2480000000000002</v>
      </c>
      <c r="G16" s="62">
        <f t="shared" si="1"/>
        <v>3.9279999999999999</v>
      </c>
      <c r="H16" s="62">
        <f t="shared" si="1"/>
        <v>3.5179999999999998</v>
      </c>
      <c r="I16" s="62">
        <f t="shared" si="1"/>
        <v>14.010000000000002</v>
      </c>
      <c r="J16" s="62">
        <f t="shared" si="1"/>
        <v>16.350999999999999</v>
      </c>
      <c r="K16" s="62">
        <f t="shared" si="1"/>
        <v>7.8469999999999995</v>
      </c>
      <c r="L16" s="62">
        <f t="shared" si="1"/>
        <v>14.063000000000001</v>
      </c>
      <c r="M16" s="62">
        <f t="shared" si="1"/>
        <v>22.734999999999999</v>
      </c>
      <c r="N16" s="62">
        <f t="shared" si="1"/>
        <v>142.303</v>
      </c>
      <c r="O16" s="62">
        <f t="shared" si="1"/>
        <v>153.72800000000001</v>
      </c>
      <c r="P16" s="62">
        <f t="shared" si="1"/>
        <v>133.53399999999999</v>
      </c>
      <c r="Q16" s="62">
        <f t="shared" si="1"/>
        <v>127.62</v>
      </c>
      <c r="R16" s="62">
        <f t="shared" si="1"/>
        <v>14.549999999999999</v>
      </c>
      <c r="S16" s="62">
        <f t="shared" si="1"/>
        <v>14.923</v>
      </c>
      <c r="T16" s="62">
        <f t="shared" si="1"/>
        <v>30.193999999999999</v>
      </c>
      <c r="U16" s="62">
        <f t="shared" si="1"/>
        <v>28.758999999999997</v>
      </c>
      <c r="V16" s="62">
        <f t="shared" si="1"/>
        <v>28.908999999999999</v>
      </c>
      <c r="W16" s="62">
        <f t="shared" si="1"/>
        <v>28.715999999999998</v>
      </c>
      <c r="X16" s="62">
        <f t="shared" si="1"/>
        <v>33.085999999999999</v>
      </c>
      <c r="Y16" s="62">
        <f t="shared" si="1"/>
        <v>22.652000000000005</v>
      </c>
      <c r="Z16" s="63" t="str">
        <f t="shared" si="1"/>
        <v/>
      </c>
      <c r="AA16" s="64">
        <f>SUM(AA10:AA15)</f>
        <v>909.59699999999998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2.117</v>
      </c>
      <c r="C21" s="81">
        <v>2.1040000000000001</v>
      </c>
      <c r="D21" s="81">
        <v>2.2210000000000001</v>
      </c>
      <c r="E21" s="81">
        <v>2.7109999999999999</v>
      </c>
      <c r="F21" s="81">
        <v>1.44</v>
      </c>
      <c r="G21" s="81">
        <v>0.84199999999999997</v>
      </c>
      <c r="H21" s="81">
        <v>0.41</v>
      </c>
      <c r="I21" s="81">
        <v>0.38700000000000001</v>
      </c>
      <c r="J21" s="81">
        <v>0.36299999999999999</v>
      </c>
      <c r="K21" s="81">
        <v>0.47499999999999998</v>
      </c>
      <c r="L21" s="81">
        <v>0.50800000000000001</v>
      </c>
      <c r="M21" s="81">
        <v>1.772</v>
      </c>
      <c r="N21" s="81">
        <v>2.1040000000000001</v>
      </c>
      <c r="O21" s="81">
        <v>2.2450000000000001</v>
      </c>
      <c r="P21" s="81">
        <v>2.2330000000000001</v>
      </c>
      <c r="Q21" s="81">
        <v>2.3919999999999999</v>
      </c>
      <c r="R21" s="81">
        <v>2.52</v>
      </c>
      <c r="S21" s="81">
        <v>2.0920000000000001</v>
      </c>
      <c r="T21" s="81">
        <v>0.214</v>
      </c>
      <c r="U21" s="81">
        <v>4.1000000000000002E-2</v>
      </c>
      <c r="V21" s="81">
        <v>0.20599999999999999</v>
      </c>
      <c r="W21" s="81">
        <v>0.50700000000000001</v>
      </c>
      <c r="X21" s="81">
        <v>1.159</v>
      </c>
      <c r="Y21" s="81">
        <v>0.36899999999999999</v>
      </c>
      <c r="Z21" s="78"/>
      <c r="AA21" s="79">
        <f t="shared" si="2"/>
        <v>31.431999999999999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57.433999999999997</v>
      </c>
      <c r="O22" s="81">
        <v>10.239000000000001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67.673000000000002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2.117</v>
      </c>
      <c r="C25" s="88">
        <f t="shared" si="3"/>
        <v>2.1040000000000001</v>
      </c>
      <c r="D25" s="88">
        <f t="shared" si="3"/>
        <v>2.2210000000000001</v>
      </c>
      <c r="E25" s="88">
        <f t="shared" si="3"/>
        <v>2.7109999999999999</v>
      </c>
      <c r="F25" s="88">
        <f t="shared" si="3"/>
        <v>1.44</v>
      </c>
      <c r="G25" s="88">
        <f t="shared" si="3"/>
        <v>0.84199999999999997</v>
      </c>
      <c r="H25" s="88">
        <f t="shared" si="3"/>
        <v>0.41</v>
      </c>
      <c r="I25" s="88">
        <f t="shared" si="3"/>
        <v>0.38700000000000001</v>
      </c>
      <c r="J25" s="88">
        <f t="shared" si="3"/>
        <v>0.36299999999999999</v>
      </c>
      <c r="K25" s="88">
        <f t="shared" si="3"/>
        <v>0.47499999999999998</v>
      </c>
      <c r="L25" s="88">
        <f t="shared" si="3"/>
        <v>0.50800000000000001</v>
      </c>
      <c r="M25" s="88">
        <f t="shared" si="3"/>
        <v>1.772</v>
      </c>
      <c r="N25" s="88">
        <f t="shared" si="3"/>
        <v>59.537999999999997</v>
      </c>
      <c r="O25" s="88">
        <f t="shared" si="3"/>
        <v>12.484000000000002</v>
      </c>
      <c r="P25" s="88">
        <f t="shared" si="3"/>
        <v>2.2330000000000001</v>
      </c>
      <c r="Q25" s="88">
        <f t="shared" si="3"/>
        <v>2.3919999999999999</v>
      </c>
      <c r="R25" s="88">
        <f t="shared" si="3"/>
        <v>2.52</v>
      </c>
      <c r="S25" s="88">
        <f t="shared" si="3"/>
        <v>2.0920000000000001</v>
      </c>
      <c r="T25" s="88">
        <f t="shared" si="3"/>
        <v>0.214</v>
      </c>
      <c r="U25" s="88">
        <f t="shared" si="3"/>
        <v>4.1000000000000002E-2</v>
      </c>
      <c r="V25" s="88">
        <f t="shared" si="3"/>
        <v>0.20599999999999999</v>
      </c>
      <c r="W25" s="88">
        <f t="shared" si="3"/>
        <v>0.50700000000000001</v>
      </c>
      <c r="X25" s="88">
        <f t="shared" si="3"/>
        <v>1.159</v>
      </c>
      <c r="Y25" s="88">
        <f t="shared" si="3"/>
        <v>0.36899999999999999</v>
      </c>
      <c r="Z25" s="89">
        <f t="shared" si="3"/>
        <v>0</v>
      </c>
      <c r="AA25" s="90">
        <f t="shared" si="3"/>
        <v>99.105000000000004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40.676000000000002</v>
      </c>
      <c r="C29" s="77">
        <v>23.898</v>
      </c>
      <c r="D29" s="77">
        <v>5.0220000000000002</v>
      </c>
      <c r="E29" s="77">
        <v>5.48</v>
      </c>
      <c r="F29" s="77">
        <v>3.6880000000000002</v>
      </c>
      <c r="G29" s="77">
        <v>4.7699999999999996</v>
      </c>
      <c r="H29" s="77">
        <v>3.9279999999999999</v>
      </c>
      <c r="I29" s="77">
        <v>14.397</v>
      </c>
      <c r="J29" s="77">
        <v>16.713999999999999</v>
      </c>
      <c r="K29" s="77">
        <v>8.3219999999999992</v>
      </c>
      <c r="L29" s="77">
        <v>14.571</v>
      </c>
      <c r="M29" s="77">
        <v>24.507000000000001</v>
      </c>
      <c r="N29" s="77">
        <v>201.84100000000001</v>
      </c>
      <c r="O29" s="77">
        <v>166.21199999999999</v>
      </c>
      <c r="P29" s="77">
        <v>135.767</v>
      </c>
      <c r="Q29" s="77">
        <v>130.012</v>
      </c>
      <c r="R29" s="77">
        <v>17.07</v>
      </c>
      <c r="S29" s="77">
        <v>17.015000000000001</v>
      </c>
      <c r="T29" s="77">
        <v>30.408000000000001</v>
      </c>
      <c r="U29" s="77">
        <v>28.8</v>
      </c>
      <c r="V29" s="77">
        <v>29.114999999999998</v>
      </c>
      <c r="W29" s="77">
        <v>29.222999999999999</v>
      </c>
      <c r="X29" s="77">
        <v>34.244999999999997</v>
      </c>
      <c r="Y29" s="77">
        <v>23.021000000000001</v>
      </c>
      <c r="Z29" s="78"/>
      <c r="AA29" s="79">
        <f>SUM(B29:Z29)</f>
        <v>1008.702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40.676000000000002</v>
      </c>
      <c r="C31" s="62">
        <f t="shared" si="4"/>
        <v>23.898</v>
      </c>
      <c r="D31" s="62">
        <f t="shared" si="4"/>
        <v>5.0220000000000002</v>
      </c>
      <c r="E31" s="62">
        <f t="shared" si="4"/>
        <v>5.48</v>
      </c>
      <c r="F31" s="62">
        <f t="shared" si="4"/>
        <v>3.6880000000000002</v>
      </c>
      <c r="G31" s="62">
        <f t="shared" si="4"/>
        <v>4.7699999999999996</v>
      </c>
      <c r="H31" s="62">
        <f t="shared" si="4"/>
        <v>3.9279999999999999</v>
      </c>
      <c r="I31" s="62">
        <f t="shared" si="4"/>
        <v>14.397</v>
      </c>
      <c r="J31" s="62">
        <f t="shared" si="4"/>
        <v>16.713999999999999</v>
      </c>
      <c r="K31" s="62">
        <f t="shared" si="4"/>
        <v>8.3219999999999992</v>
      </c>
      <c r="L31" s="62">
        <f t="shared" si="4"/>
        <v>14.571</v>
      </c>
      <c r="M31" s="62">
        <f t="shared" si="4"/>
        <v>24.507000000000001</v>
      </c>
      <c r="N31" s="62">
        <f t="shared" si="4"/>
        <v>201.84100000000001</v>
      </c>
      <c r="O31" s="62">
        <f t="shared" si="4"/>
        <v>166.21199999999999</v>
      </c>
      <c r="P31" s="62">
        <f t="shared" si="4"/>
        <v>135.767</v>
      </c>
      <c r="Q31" s="62">
        <f t="shared" si="4"/>
        <v>130.012</v>
      </c>
      <c r="R31" s="62">
        <f t="shared" si="4"/>
        <v>17.07</v>
      </c>
      <c r="S31" s="62">
        <f t="shared" si="4"/>
        <v>17.015000000000001</v>
      </c>
      <c r="T31" s="62">
        <f t="shared" si="4"/>
        <v>30.408000000000001</v>
      </c>
      <c r="U31" s="62">
        <f t="shared" si="4"/>
        <v>28.8</v>
      </c>
      <c r="V31" s="62">
        <f t="shared" si="4"/>
        <v>29.114999999999998</v>
      </c>
      <c r="W31" s="62">
        <f t="shared" si="4"/>
        <v>29.222999999999999</v>
      </c>
      <c r="X31" s="62">
        <f t="shared" si="4"/>
        <v>34.244999999999997</v>
      </c>
      <c r="Y31" s="62">
        <f t="shared" si="4"/>
        <v>23.021000000000001</v>
      </c>
      <c r="Z31" s="63">
        <f t="shared" si="4"/>
        <v>0</v>
      </c>
      <c r="AA31" s="64">
        <f t="shared" si="4"/>
        <v>1008.702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40.676000000000002</v>
      </c>
      <c r="C51" s="88">
        <f t="shared" si="10"/>
        <v>23.898</v>
      </c>
      <c r="D51" s="88">
        <f t="shared" si="10"/>
        <v>5.0220000000000002</v>
      </c>
      <c r="E51" s="88">
        <f t="shared" si="10"/>
        <v>5.48</v>
      </c>
      <c r="F51" s="88">
        <f t="shared" si="10"/>
        <v>3.6880000000000002</v>
      </c>
      <c r="G51" s="88">
        <f t="shared" si="10"/>
        <v>4.7699999999999996</v>
      </c>
      <c r="H51" s="88">
        <f t="shared" si="10"/>
        <v>3.9279999999999999</v>
      </c>
      <c r="I51" s="88">
        <f t="shared" si="10"/>
        <v>14.397000000000002</v>
      </c>
      <c r="J51" s="88">
        <f t="shared" si="10"/>
        <v>16.713999999999999</v>
      </c>
      <c r="K51" s="88">
        <f t="shared" si="10"/>
        <v>8.3219999999999992</v>
      </c>
      <c r="L51" s="88">
        <f t="shared" si="10"/>
        <v>14.571000000000002</v>
      </c>
      <c r="M51" s="88">
        <f t="shared" si="10"/>
        <v>24.506999999999998</v>
      </c>
      <c r="N51" s="88">
        <f t="shared" si="10"/>
        <v>201.84100000000001</v>
      </c>
      <c r="O51" s="88">
        <f t="shared" si="10"/>
        <v>166.21200000000002</v>
      </c>
      <c r="P51" s="88">
        <f t="shared" si="10"/>
        <v>135.767</v>
      </c>
      <c r="Q51" s="88">
        <f t="shared" si="10"/>
        <v>130.012</v>
      </c>
      <c r="R51" s="88">
        <f t="shared" si="10"/>
        <v>17.07</v>
      </c>
      <c r="S51" s="88">
        <f t="shared" si="10"/>
        <v>17.015000000000001</v>
      </c>
      <c r="T51" s="88">
        <f t="shared" si="10"/>
        <v>30.407999999999998</v>
      </c>
      <c r="U51" s="88">
        <f t="shared" si="10"/>
        <v>28.799999999999997</v>
      </c>
      <c r="V51" s="88">
        <f t="shared" si="10"/>
        <v>29.114999999999998</v>
      </c>
      <c r="W51" s="88">
        <f t="shared" si="10"/>
        <v>29.222999999999999</v>
      </c>
      <c r="X51" s="88">
        <f t="shared" si="10"/>
        <v>34.244999999999997</v>
      </c>
      <c r="Y51" s="88">
        <f t="shared" si="10"/>
        <v>23.021000000000004</v>
      </c>
      <c r="Z51" s="89">
        <f t="shared" si="10"/>
        <v>0</v>
      </c>
      <c r="AA51" s="105">
        <f>SUM(B51:Z51)</f>
        <v>1008.702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243.31</v>
      </c>
      <c r="C7" s="118">
        <v>204.83</v>
      </c>
      <c r="D7" s="118">
        <v>205.6</v>
      </c>
      <c r="E7" s="118">
        <v>208.39</v>
      </c>
      <c r="F7" s="118">
        <v>204.59</v>
      </c>
      <c r="G7" s="118">
        <v>156.24</v>
      </c>
      <c r="H7" s="118">
        <v>195.75</v>
      </c>
      <c r="I7" s="118">
        <v>191.19</v>
      </c>
      <c r="J7" s="118">
        <v>188.28</v>
      </c>
      <c r="K7" s="118">
        <v>182.55</v>
      </c>
      <c r="L7" s="118">
        <v>198.65</v>
      </c>
      <c r="M7" s="118">
        <v>206.21</v>
      </c>
      <c r="N7" s="118">
        <v>209.71</v>
      </c>
      <c r="O7" s="118">
        <v>206.94</v>
      </c>
      <c r="P7" s="118">
        <v>206.94</v>
      </c>
      <c r="Q7" s="118">
        <v>206.94</v>
      </c>
      <c r="R7" s="118">
        <v>194</v>
      </c>
      <c r="S7" s="118">
        <v>190.19</v>
      </c>
      <c r="T7" s="118">
        <v>202.48</v>
      </c>
      <c r="U7" s="118">
        <v>204.24</v>
      </c>
      <c r="V7" s="118">
        <v>227.89</v>
      </c>
      <c r="W7" s="118">
        <v>203.99</v>
      </c>
      <c r="X7" s="118">
        <v>204.24</v>
      </c>
      <c r="Y7" s="118">
        <v>202.06</v>
      </c>
      <c r="Z7" s="119"/>
      <c r="AA7" s="120">
        <f>IF(SUM(B7:Z7)&lt;&gt;0,AVERAGEIF(B7:Z7,"&lt;&gt;"""),"")</f>
        <v>201.88375000000005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2022-06-17T13:17:23Z</dcterms:created>
  <dcterms:modified xsi:type="dcterms:W3CDTF">2022-06-17T13:17:23Z</dcterms:modified>
</cp:coreProperties>
</file>