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<sst xmlns="http://schemas.openxmlformats.org/spreadsheetml/2006/main" count="117" uniqueCount="53">
  <si>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16/06/2022 16:18:11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</si>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</sst>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2.0449999999999999</c:v>
                </c:pt>
                <c:pt idx="1">
                  <c:v>19.53</c:v>
                </c:pt>
                <c:pt idx="2">
                  <c:v>17.260000000000002</c:v>
                </c:pt>
                <c:pt idx="3">
                  <c:v>17.425000000000001</c:v>
                </c:pt>
                <c:pt idx="4">
                  <c:v>16.001999999999999</c:v>
                </c:pt>
                <c:pt idx="5">
                  <c:v>20.675999999999998</c:v>
                </c:pt>
                <c:pt idx="6">
                  <c:v>37.421999999999997</c:v>
                </c:pt>
                <c:pt idx="7">
                  <c:v>28.779000000000003</c:v>
                </c:pt>
                <c:pt idx="8">
                  <c:v>27.481000000000002</c:v>
                </c:pt>
                <c:pt idx="9">
                  <c:v>33.682000000000002</c:v>
                </c:pt>
                <c:pt idx="10">
                  <c:v>45.233999999999995</c:v>
                </c:pt>
                <c:pt idx="11">
                  <c:v>45.028999999999996</c:v>
                </c:pt>
                <c:pt idx="12">
                  <c:v>50.173000000000002</c:v>
                </c:pt>
                <c:pt idx="13">
                  <c:v>27.521000000000001</c:v>
                </c:pt>
                <c:pt idx="14">
                  <c:v>36.015000000000001</c:v>
                </c:pt>
                <c:pt idx="15">
                  <c:v>25.948</c:v>
                </c:pt>
                <c:pt idx="19">
                  <c:v>4.9290000000000003</c:v>
                </c:pt>
                <c:pt idx="22">
                  <c:v>19.137</c:v>
                </c:pt>
                <c:pt idx="23">
                  <c:v>2.2280000000000002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12.202999999999999</c:v>
                </c:pt>
                <c:pt idx="2">
                  <c:v>0.27300000000000002</c:v>
                </c:pt>
                <c:pt idx="3">
                  <c:v>2.3360000000000003</c:v>
                </c:pt>
                <c:pt idx="4">
                  <c:v>0.34399999999999997</c:v>
                </c:pt>
                <c:pt idx="7">
                  <c:v>0.123</c:v>
                </c:pt>
                <c:pt idx="8">
                  <c:v>1.7929999999999997</c:v>
                </c:pt>
                <c:pt idx="9">
                  <c:v>2.5039999999999996</c:v>
                </c:pt>
                <c:pt idx="10">
                  <c:v>0.13</c:v>
                </c:pt>
                <c:pt idx="11">
                  <c:v>4.6900000000000004</c:v>
                </c:pt>
                <c:pt idx="12">
                  <c:v>4.51</c:v>
                </c:pt>
                <c:pt idx="13">
                  <c:v>6.5670000000000002</c:v>
                </c:pt>
                <c:pt idx="14">
                  <c:v>2.1160000000000001</c:v>
                </c:pt>
                <c:pt idx="15">
                  <c:v>6.9379999999999997</c:v>
                </c:pt>
                <c:pt idx="16">
                  <c:v>8.3439999999999994</c:v>
                </c:pt>
                <c:pt idx="17">
                  <c:v>6.7710000000000008</c:v>
                </c:pt>
                <c:pt idx="18">
                  <c:v>5.2389999999999999</c:v>
                </c:pt>
                <c:pt idx="23">
                  <c:v>8.5879999999999992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20</c:v>
                </c:pt>
                <c:pt idx="20">
                  <c:v>90.436999999999998</c:v>
                </c:pt>
                <c:pt idx="21">
                  <c:v>85.257999999999996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753064"/>
        <c:axId val="287753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14.247999999999998</c:v>
                </c:pt>
                <c:pt idx="1">
                  <c:v>19.53</c:v>
                </c:pt>
                <c:pt idx="2">
                  <c:v>17.532999999999994</c:v>
                </c:pt>
                <c:pt idx="3">
                  <c:v>19.887999999999998</c:v>
                </c:pt>
                <c:pt idx="4">
                  <c:v>16.346</c:v>
                </c:pt>
                <c:pt idx="5">
                  <c:v>20.738999999999997</c:v>
                </c:pt>
                <c:pt idx="6">
                  <c:v>38.092000000000013</c:v>
                </c:pt>
                <c:pt idx="7">
                  <c:v>30.519000000000005</c:v>
                </c:pt>
                <c:pt idx="8">
                  <c:v>31.486000000000001</c:v>
                </c:pt>
                <c:pt idx="9">
                  <c:v>38.064</c:v>
                </c:pt>
                <c:pt idx="10">
                  <c:v>45.652000000000001</c:v>
                </c:pt>
                <c:pt idx="11">
                  <c:v>50.585000000000001</c:v>
                </c:pt>
                <c:pt idx="12">
                  <c:v>56.484999999999999</c:v>
                </c:pt>
                <c:pt idx="13">
                  <c:v>37.836999999999996</c:v>
                </c:pt>
                <c:pt idx="14">
                  <c:v>41.027999999999999</c:v>
                </c:pt>
                <c:pt idx="15">
                  <c:v>34.770000000000003</c:v>
                </c:pt>
                <c:pt idx="16">
                  <c:v>12.518000000000001</c:v>
                </c:pt>
                <c:pt idx="17">
                  <c:v>10.221</c:v>
                </c:pt>
                <c:pt idx="18">
                  <c:v>8.2399999999999984</c:v>
                </c:pt>
                <c:pt idx="19">
                  <c:v>25.494999999999997</c:v>
                </c:pt>
                <c:pt idx="20">
                  <c:v>91.283000000000001</c:v>
                </c:pt>
                <c:pt idx="21">
                  <c:v>86.528000000000006</c:v>
                </c:pt>
                <c:pt idx="22">
                  <c:v>100.896</c:v>
                </c:pt>
                <c:pt idx="23">
                  <c:v>10.816000000000001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753064"/>
        <c:axId val="287753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232.11</c:v>
                </c:pt>
                <c:pt idx="1">
                  <c:v>212.54</c:v>
                </c:pt>
                <c:pt idx="2">
                  <c:v>208.42</c:v>
                </c:pt>
                <c:pt idx="3">
                  <c:v>206.42</c:v>
                </c:pt>
                <c:pt idx="4">
                  <c:v>207.03</c:v>
                </c:pt>
                <c:pt idx="5">
                  <c:v>212.7</c:v>
                </c:pt>
                <c:pt idx="6">
                  <c:v>221.28</c:v>
                </c:pt>
                <c:pt idx="7">
                  <c:v>212.91</c:v>
                </c:pt>
                <c:pt idx="8">
                  <c:v>211.03</c:v>
                </c:pt>
                <c:pt idx="9">
                  <c:v>212.98</c:v>
                </c:pt>
                <c:pt idx="10">
                  <c:v>213.68</c:v>
                </c:pt>
                <c:pt idx="11">
                  <c:v>212.4</c:v>
                </c:pt>
                <c:pt idx="12">
                  <c:v>213.39</c:v>
                </c:pt>
                <c:pt idx="13">
                  <c:v>203.84</c:v>
                </c:pt>
                <c:pt idx="14">
                  <c:v>207.84</c:v>
                </c:pt>
                <c:pt idx="15">
                  <c:v>200.32</c:v>
                </c:pt>
                <c:pt idx="16">
                  <c:v>232.08</c:v>
                </c:pt>
                <c:pt idx="17">
                  <c:v>259.01</c:v>
                </c:pt>
                <c:pt idx="18">
                  <c:v>311.39</c:v>
                </c:pt>
                <c:pt idx="19">
                  <c:v>312.93</c:v>
                </c:pt>
                <c:pt idx="20">
                  <c:v>347.84</c:v>
                </c:pt>
                <c:pt idx="21">
                  <c:v>312.75</c:v>
                </c:pt>
                <c:pt idx="22">
                  <c:v>277.04000000000002</c:v>
                </c:pt>
                <c:pt idx="23">
                  <c:v>229.14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754240"/>
        <c:axId val="287753848"/>
      </c:lineChart>
      <c:catAx>
        <c:axId val="28775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753456"/>
        <c:crosses val="autoZero"/>
        <c:auto val="1"/>
        <c:lblAlgn val="ctr"/>
        <c:lblOffset val="100"/>
        <c:noMultiLvlLbl val="0"/>
      </c:catAx>
      <c:valAx>
        <c:axId val="28775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753064"/>
        <c:crosses val="autoZero"/>
        <c:crossBetween val="between"/>
      </c:valAx>
      <c:valAx>
        <c:axId val="287753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754240"/>
        <c:crosses val="max"/>
        <c:crossBetween val="between"/>
      </c:valAx>
      <c:catAx>
        <c:axId val="28775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753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14.248000000000001</v>
      </c>
      <c r="C4" s="18">
        <v>19.53</v>
      </c>
      <c r="D4" s="18">
        <v>17.533000000000001</v>
      </c>
      <c r="E4" s="18">
        <v>19.888000000000002</v>
      </c>
      <c r="F4" s="18">
        <v>16.346</v>
      </c>
      <c r="G4" s="18">
        <v>20.738999999999997</v>
      </c>
      <c r="H4" s="18">
        <v>38.091999999999999</v>
      </c>
      <c r="I4" s="18">
        <v>30.519000000000005</v>
      </c>
      <c r="J4" s="18">
        <v>31.486000000000001</v>
      </c>
      <c r="K4" s="18">
        <v>38.064</v>
      </c>
      <c r="L4" s="18">
        <v>45.652000000000001</v>
      </c>
      <c r="M4" s="18">
        <v>50.585000000000001</v>
      </c>
      <c r="N4" s="18">
        <v>56.484999999999999</v>
      </c>
      <c r="O4" s="18">
        <v>37.837000000000003</v>
      </c>
      <c r="P4" s="18">
        <v>41.027999999999999</v>
      </c>
      <c r="Q4" s="18">
        <v>34.770000000000003</v>
      </c>
      <c r="R4" s="18">
        <v>12.518000000000001</v>
      </c>
      <c r="S4" s="18">
        <v>10.220999999999998</v>
      </c>
      <c r="T4" s="18">
        <v>8.24</v>
      </c>
      <c r="U4" s="18">
        <v>25.495000000000001</v>
      </c>
      <c r="V4" s="18">
        <v>91.283000000000001</v>
      </c>
      <c r="W4" s="18">
        <v>86.527999999999992</v>
      </c>
      <c r="X4" s="18">
        <v>100.896</v>
      </c>
      <c r="Y4" s="18">
        <v>10.816000000000001</v>
      </c>
      <c r="Z4" s="19"/>
      <c r="AA4" s="20">
        <f>SUM(B4:Z4)</f>
        <v>858.79900000000009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232.11</v>
      </c>
      <c r="C7" s="28">
        <v>212.54</v>
      </c>
      <c r="D7" s="28">
        <v>208.42</v>
      </c>
      <c r="E7" s="28">
        <v>206.42</v>
      </c>
      <c r="F7" s="28">
        <v>207.03</v>
      </c>
      <c r="G7" s="28">
        <v>212.7</v>
      </c>
      <c r="H7" s="28">
        <v>221.28</v>
      </c>
      <c r="I7" s="28">
        <v>212.91</v>
      </c>
      <c r="J7" s="28">
        <v>211.03</v>
      </c>
      <c r="K7" s="28">
        <v>212.98</v>
      </c>
      <c r="L7" s="28">
        <v>213.68</v>
      </c>
      <c r="M7" s="28">
        <v>212.4</v>
      </c>
      <c r="N7" s="28">
        <v>213.39</v>
      </c>
      <c r="O7" s="28">
        <v>203.84</v>
      </c>
      <c r="P7" s="28">
        <v>207.84</v>
      </c>
      <c r="Q7" s="28">
        <v>200.32</v>
      </c>
      <c r="R7" s="28">
        <v>232.08</v>
      </c>
      <c r="S7" s="28">
        <v>259.01</v>
      </c>
      <c r="T7" s="28">
        <v>311.39</v>
      </c>
      <c r="U7" s="28">
        <v>312.93</v>
      </c>
      <c r="V7" s="28">
        <v>347.84</v>
      </c>
      <c r="W7" s="28">
        <v>312.75</v>
      </c>
      <c r="X7" s="28">
        <v>277.04000000000002</v>
      </c>
      <c r="Y7" s="28">
        <v>229.14</v>
      </c>
      <c r="Z7" s="29"/>
      <c r="AA7" s="30">
        <f>IF(SUM(B7:Z7)&lt;&gt;0,AVERAGEIF(B7:Z7,"&lt;&gt;"""),"")</f>
        <v>236.29458333333341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2.0449999999999999</v>
      </c>
      <c r="C12" s="52">
        <v>19.53</v>
      </c>
      <c r="D12" s="52">
        <v>17.260000000000002</v>
      </c>
      <c r="E12" s="52">
        <v>17.425000000000001</v>
      </c>
      <c r="F12" s="52">
        <v>16.001999999999999</v>
      </c>
      <c r="G12" s="52">
        <v>20.675999999999998</v>
      </c>
      <c r="H12" s="52">
        <v>37.421999999999997</v>
      </c>
      <c r="I12" s="52">
        <v>28.779000000000003</v>
      </c>
      <c r="J12" s="52">
        <v>27.481000000000002</v>
      </c>
      <c r="K12" s="52">
        <v>33.682000000000002</v>
      </c>
      <c r="L12" s="52">
        <v>45.233999999999995</v>
      </c>
      <c r="M12" s="52">
        <v>45.028999999999996</v>
      </c>
      <c r="N12" s="52">
        <v>50.173000000000002</v>
      </c>
      <c r="O12" s="52">
        <v>27.521000000000001</v>
      </c>
      <c r="P12" s="52">
        <v>36.015000000000001</v>
      </c>
      <c r="Q12" s="52">
        <v>25.948</v>
      </c>
      <c r="R12" s="52"/>
      <c r="S12" s="52"/>
      <c r="T12" s="52"/>
      <c r="U12" s="52">
        <v>4.9290000000000003</v>
      </c>
      <c r="V12" s="52"/>
      <c r="W12" s="52"/>
      <c r="X12" s="52">
        <v>19.137</v>
      </c>
      <c r="Y12" s="52">
        <v>2.2280000000000002</v>
      </c>
      <c r="Z12" s="53"/>
      <c r="AA12" s="54">
        <f t="shared" si="0"/>
        <v>476.51599999999996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20</v>
      </c>
      <c r="V13" s="52">
        <v>90.436999999999998</v>
      </c>
      <c r="W13" s="52">
        <v>85.257999999999996</v>
      </c>
      <c r="X13" s="52">
        <v>80</v>
      </c>
      <c r="Y13" s="52"/>
      <c r="Z13" s="53"/>
      <c r="AA13" s="54">
        <f t="shared" si="0"/>
        <v>275.69499999999999</v>
      </c>
    </row>
    <row r="14" spans="1:27" ht="24.95" customHeight="1" x14ac:dyDescent="0.2">
      <c r="A14" s="55" t="s">
        <v>10</v>
      </c>
      <c r="B14" s="56">
        <v>12.202999999999999</v>
      </c>
      <c r="C14" s="57"/>
      <c r="D14" s="57">
        <v>0.27300000000000002</v>
      </c>
      <c r="E14" s="57">
        <v>2.3360000000000003</v>
      </c>
      <c r="F14" s="57">
        <v>0.34399999999999997</v>
      </c>
      <c r="G14" s="57"/>
      <c r="H14" s="57"/>
      <c r="I14" s="57">
        <v>0.123</v>
      </c>
      <c r="J14" s="57">
        <v>1.7929999999999997</v>
      </c>
      <c r="K14" s="57">
        <v>2.5039999999999996</v>
      </c>
      <c r="L14" s="57">
        <v>0.13</v>
      </c>
      <c r="M14" s="57">
        <v>4.6900000000000004</v>
      </c>
      <c r="N14" s="57">
        <v>4.51</v>
      </c>
      <c r="O14" s="57">
        <v>6.5670000000000002</v>
      </c>
      <c r="P14" s="57">
        <v>2.1160000000000001</v>
      </c>
      <c r="Q14" s="57">
        <v>6.9379999999999997</v>
      </c>
      <c r="R14" s="57">
        <v>8.3439999999999994</v>
      </c>
      <c r="S14" s="57">
        <v>6.7710000000000008</v>
      </c>
      <c r="T14" s="57">
        <v>5.2389999999999999</v>
      </c>
      <c r="U14" s="57"/>
      <c r="V14" s="57"/>
      <c r="W14" s="57"/>
      <c r="X14" s="57"/>
      <c r="Y14" s="57">
        <v>8.5879999999999992</v>
      </c>
      <c r="Z14" s="58"/>
      <c r="AA14" s="59">
        <f t="shared" si="0"/>
        <v>73.468999999999994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14.247999999999999</v>
      </c>
      <c r="C16" s="62">
        <f t="shared" ref="C16:Z16" si="1">IF(LEN(C$2)&gt;0,SUM(C10:C15),"")</f>
        <v>19.53</v>
      </c>
      <c r="D16" s="62">
        <f t="shared" si="1"/>
        <v>17.533000000000001</v>
      </c>
      <c r="E16" s="62">
        <f t="shared" si="1"/>
        <v>19.761000000000003</v>
      </c>
      <c r="F16" s="62">
        <f t="shared" si="1"/>
        <v>16.346</v>
      </c>
      <c r="G16" s="62">
        <f t="shared" si="1"/>
        <v>20.675999999999998</v>
      </c>
      <c r="H16" s="62">
        <f t="shared" si="1"/>
        <v>37.421999999999997</v>
      </c>
      <c r="I16" s="62">
        <f t="shared" si="1"/>
        <v>28.902000000000005</v>
      </c>
      <c r="J16" s="62">
        <f t="shared" si="1"/>
        <v>29.274000000000001</v>
      </c>
      <c r="K16" s="62">
        <f t="shared" si="1"/>
        <v>36.186</v>
      </c>
      <c r="L16" s="62">
        <f t="shared" si="1"/>
        <v>45.363999999999997</v>
      </c>
      <c r="M16" s="62">
        <f t="shared" si="1"/>
        <v>49.718999999999994</v>
      </c>
      <c r="N16" s="62">
        <f t="shared" si="1"/>
        <v>54.683</v>
      </c>
      <c r="O16" s="62">
        <f t="shared" si="1"/>
        <v>34.088000000000001</v>
      </c>
      <c r="P16" s="62">
        <f t="shared" si="1"/>
        <v>38.131</v>
      </c>
      <c r="Q16" s="62">
        <f t="shared" si="1"/>
        <v>32.886000000000003</v>
      </c>
      <c r="R16" s="62">
        <f t="shared" si="1"/>
        <v>8.3439999999999994</v>
      </c>
      <c r="S16" s="62">
        <f t="shared" si="1"/>
        <v>6.7710000000000008</v>
      </c>
      <c r="T16" s="62">
        <f t="shared" si="1"/>
        <v>5.2389999999999999</v>
      </c>
      <c r="U16" s="62">
        <f t="shared" si="1"/>
        <v>24.929000000000002</v>
      </c>
      <c r="V16" s="62">
        <f t="shared" si="1"/>
        <v>90.436999999999998</v>
      </c>
      <c r="W16" s="62">
        <f t="shared" si="1"/>
        <v>85.257999999999996</v>
      </c>
      <c r="X16" s="62">
        <f t="shared" si="1"/>
        <v>99.137</v>
      </c>
      <c r="Y16" s="62">
        <f t="shared" si="1"/>
        <v>10.815999999999999</v>
      </c>
      <c r="Z16" s="63" t="str">
        <f t="shared" si="1"/>
        <v/>
      </c>
      <c r="AA16" s="64">
        <f>SUM(AA10:AA15)</f>
        <v>825.68000000000006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0.127</v>
      </c>
      <c r="F20" s="77"/>
      <c r="G20" s="77">
        <v>6.3E-2</v>
      </c>
      <c r="H20" s="77">
        <v>0.67</v>
      </c>
      <c r="I20" s="77">
        <v>1.617</v>
      </c>
      <c r="J20" s="77">
        <v>2.2120000000000002</v>
      </c>
      <c r="K20" s="77">
        <v>1.8779999999999999</v>
      </c>
      <c r="L20" s="77">
        <v>0.28799999999999998</v>
      </c>
      <c r="M20" s="77">
        <v>0.86599999999999999</v>
      </c>
      <c r="N20" s="77">
        <v>1.802</v>
      </c>
      <c r="O20" s="77">
        <v>3.7490000000000001</v>
      </c>
      <c r="P20" s="77">
        <v>2.8969999999999998</v>
      </c>
      <c r="Q20" s="77">
        <v>1.8839999999999999</v>
      </c>
      <c r="R20" s="77">
        <v>4.1740000000000004</v>
      </c>
      <c r="S20" s="77">
        <v>3.45</v>
      </c>
      <c r="T20" s="77">
        <v>3.0009999999999999</v>
      </c>
      <c r="U20" s="77">
        <v>0.56599999999999995</v>
      </c>
      <c r="V20" s="77">
        <v>0.84599999999999997</v>
      </c>
      <c r="W20" s="77">
        <v>1.27</v>
      </c>
      <c r="X20" s="77">
        <v>1.7589999999999999</v>
      </c>
      <c r="Y20" s="77"/>
      <c r="Z20" s="78"/>
      <c r="AA20" s="79">
        <f t="shared" si="2"/>
        <v>33.119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0.127</v>
      </c>
      <c r="F25" s="88">
        <f t="shared" si="3"/>
        <v>0</v>
      </c>
      <c r="G25" s="88">
        <f t="shared" si="3"/>
        <v>6.3E-2</v>
      </c>
      <c r="H25" s="88">
        <f t="shared" si="3"/>
        <v>0.67</v>
      </c>
      <c r="I25" s="88">
        <f t="shared" si="3"/>
        <v>1.617</v>
      </c>
      <c r="J25" s="88">
        <f t="shared" si="3"/>
        <v>2.2120000000000002</v>
      </c>
      <c r="K25" s="88">
        <f t="shared" si="3"/>
        <v>1.8779999999999999</v>
      </c>
      <c r="L25" s="88">
        <f t="shared" si="3"/>
        <v>0.28799999999999998</v>
      </c>
      <c r="M25" s="88">
        <f t="shared" si="3"/>
        <v>0.86599999999999999</v>
      </c>
      <c r="N25" s="88">
        <f t="shared" si="3"/>
        <v>1.802</v>
      </c>
      <c r="O25" s="88">
        <f t="shared" si="3"/>
        <v>3.7490000000000001</v>
      </c>
      <c r="P25" s="88">
        <f t="shared" si="3"/>
        <v>2.8969999999999998</v>
      </c>
      <c r="Q25" s="88">
        <f t="shared" si="3"/>
        <v>1.8839999999999999</v>
      </c>
      <c r="R25" s="88">
        <f t="shared" si="3"/>
        <v>4.1740000000000004</v>
      </c>
      <c r="S25" s="88">
        <f t="shared" si="3"/>
        <v>3.45</v>
      </c>
      <c r="T25" s="88">
        <f t="shared" si="3"/>
        <v>3.0009999999999999</v>
      </c>
      <c r="U25" s="88">
        <f t="shared" si="3"/>
        <v>0.56599999999999995</v>
      </c>
      <c r="V25" s="88">
        <f t="shared" si="3"/>
        <v>0.84599999999999997</v>
      </c>
      <c r="W25" s="88">
        <f t="shared" si="3"/>
        <v>1.27</v>
      </c>
      <c r="X25" s="88">
        <f t="shared" si="3"/>
        <v>1.7589999999999999</v>
      </c>
      <c r="Y25" s="88">
        <f t="shared" si="3"/>
        <v>0</v>
      </c>
      <c r="Z25" s="89" t="str">
        <f t="shared" si="3"/>
        <v/>
      </c>
      <c r="AA25" s="90">
        <f>SUM(AA19:AA24)</f>
        <v>33.119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14.247999999999999</v>
      </c>
      <c r="C29" s="77">
        <v>19.53</v>
      </c>
      <c r="D29" s="77">
        <v>17.533000000000001</v>
      </c>
      <c r="E29" s="77">
        <v>19.888000000000002</v>
      </c>
      <c r="F29" s="77">
        <v>16.346</v>
      </c>
      <c r="G29" s="77">
        <v>20.739000000000001</v>
      </c>
      <c r="H29" s="77">
        <v>38.091999999999999</v>
      </c>
      <c r="I29" s="77">
        <v>30.518999999999998</v>
      </c>
      <c r="J29" s="77">
        <v>31.486000000000001</v>
      </c>
      <c r="K29" s="77">
        <v>38.064</v>
      </c>
      <c r="L29" s="77">
        <v>45.652000000000001</v>
      </c>
      <c r="M29" s="77">
        <v>50.585000000000001</v>
      </c>
      <c r="N29" s="77">
        <v>56.484999999999999</v>
      </c>
      <c r="O29" s="77">
        <v>37.837000000000003</v>
      </c>
      <c r="P29" s="77">
        <v>41.027999999999999</v>
      </c>
      <c r="Q29" s="77">
        <v>34.770000000000003</v>
      </c>
      <c r="R29" s="77">
        <v>12.518000000000001</v>
      </c>
      <c r="S29" s="77">
        <v>10.221</v>
      </c>
      <c r="T29" s="77">
        <v>8.24</v>
      </c>
      <c r="U29" s="77">
        <v>25.495000000000001</v>
      </c>
      <c r="V29" s="77">
        <v>91.283000000000001</v>
      </c>
      <c r="W29" s="77">
        <v>86.528000000000006</v>
      </c>
      <c r="X29" s="77">
        <v>100.896</v>
      </c>
      <c r="Y29" s="77">
        <v>10.816000000000001</v>
      </c>
      <c r="Z29" s="78"/>
      <c r="AA29" s="79">
        <f>SUM(B29:Z29)</f>
        <v>858.79900000000009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14.247999999999999</v>
      </c>
      <c r="C31" s="62">
        <f t="shared" ref="C31:Z31" si="4">IF(LEN(C$2)&gt;0,SUM(C28:C30),"")</f>
        <v>19.53</v>
      </c>
      <c r="D31" s="62">
        <f t="shared" si="4"/>
        <v>17.533000000000001</v>
      </c>
      <c r="E31" s="62">
        <f t="shared" si="4"/>
        <v>19.888000000000002</v>
      </c>
      <c r="F31" s="62">
        <f t="shared" si="4"/>
        <v>16.346</v>
      </c>
      <c r="G31" s="62">
        <f t="shared" si="4"/>
        <v>20.739000000000001</v>
      </c>
      <c r="H31" s="62">
        <f t="shared" si="4"/>
        <v>38.091999999999999</v>
      </c>
      <c r="I31" s="62">
        <f t="shared" si="4"/>
        <v>30.518999999999998</v>
      </c>
      <c r="J31" s="62">
        <f t="shared" si="4"/>
        <v>31.486000000000001</v>
      </c>
      <c r="K31" s="62">
        <f t="shared" si="4"/>
        <v>38.064</v>
      </c>
      <c r="L31" s="62">
        <f t="shared" si="4"/>
        <v>45.652000000000001</v>
      </c>
      <c r="M31" s="62">
        <f t="shared" si="4"/>
        <v>50.585000000000001</v>
      </c>
      <c r="N31" s="62">
        <f t="shared" si="4"/>
        <v>56.484999999999999</v>
      </c>
      <c r="O31" s="62">
        <f t="shared" si="4"/>
        <v>37.837000000000003</v>
      </c>
      <c r="P31" s="62">
        <f t="shared" si="4"/>
        <v>41.027999999999999</v>
      </c>
      <c r="Q31" s="62">
        <f t="shared" si="4"/>
        <v>34.770000000000003</v>
      </c>
      <c r="R31" s="62">
        <f t="shared" si="4"/>
        <v>12.518000000000001</v>
      </c>
      <c r="S31" s="62">
        <f t="shared" si="4"/>
        <v>10.221</v>
      </c>
      <c r="T31" s="62">
        <f t="shared" si="4"/>
        <v>8.24</v>
      </c>
      <c r="U31" s="62">
        <f t="shared" si="4"/>
        <v>25.495000000000001</v>
      </c>
      <c r="V31" s="62">
        <f t="shared" si="4"/>
        <v>91.283000000000001</v>
      </c>
      <c r="W31" s="62">
        <f t="shared" si="4"/>
        <v>86.528000000000006</v>
      </c>
      <c r="X31" s="62">
        <f t="shared" si="4"/>
        <v>100.896</v>
      </c>
      <c r="Y31" s="62">
        <f t="shared" si="4"/>
        <v>10.816000000000001</v>
      </c>
      <c r="Z31" s="63" t="str">
        <f t="shared" si="4"/>
        <v/>
      </c>
      <c r="AA31" s="64">
        <f>SUM(AA28:AA30)</f>
        <v>858.79900000000009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14.247999999999999</v>
      </c>
      <c r="C51" s="88">
        <f t="shared" si="10"/>
        <v>19.53</v>
      </c>
      <c r="D51" s="88">
        <f t="shared" si="10"/>
        <v>17.533000000000001</v>
      </c>
      <c r="E51" s="88">
        <f t="shared" si="10"/>
        <v>19.888000000000002</v>
      </c>
      <c r="F51" s="88">
        <f t="shared" si="10"/>
        <v>16.346</v>
      </c>
      <c r="G51" s="88">
        <f t="shared" si="10"/>
        <v>20.738999999999997</v>
      </c>
      <c r="H51" s="88">
        <f t="shared" si="10"/>
        <v>38.091999999999999</v>
      </c>
      <c r="I51" s="88">
        <f t="shared" si="10"/>
        <v>30.519000000000005</v>
      </c>
      <c r="J51" s="88">
        <f t="shared" si="10"/>
        <v>31.486000000000001</v>
      </c>
      <c r="K51" s="88">
        <f t="shared" si="10"/>
        <v>38.064</v>
      </c>
      <c r="L51" s="88">
        <f t="shared" si="10"/>
        <v>45.651999999999994</v>
      </c>
      <c r="M51" s="88">
        <f t="shared" si="10"/>
        <v>50.584999999999994</v>
      </c>
      <c r="N51" s="88">
        <f t="shared" si="10"/>
        <v>56.484999999999999</v>
      </c>
      <c r="O51" s="88">
        <f t="shared" si="10"/>
        <v>37.837000000000003</v>
      </c>
      <c r="P51" s="88">
        <f t="shared" si="10"/>
        <v>41.027999999999999</v>
      </c>
      <c r="Q51" s="88">
        <f t="shared" si="10"/>
        <v>34.770000000000003</v>
      </c>
      <c r="R51" s="88">
        <f t="shared" si="10"/>
        <v>12.518000000000001</v>
      </c>
      <c r="S51" s="88">
        <f t="shared" si="10"/>
        <v>10.221</v>
      </c>
      <c r="T51" s="88">
        <f t="shared" si="10"/>
        <v>8.24</v>
      </c>
      <c r="U51" s="88">
        <f t="shared" si="10"/>
        <v>25.495000000000001</v>
      </c>
      <c r="V51" s="88">
        <f t="shared" si="10"/>
        <v>91.283000000000001</v>
      </c>
      <c r="W51" s="88">
        <f t="shared" si="10"/>
        <v>86.527999999999992</v>
      </c>
      <c r="X51" s="88">
        <f t="shared" si="10"/>
        <v>100.896</v>
      </c>
      <c r="Y51" s="88">
        <f t="shared" si="10"/>
        <v>10.815999999999999</v>
      </c>
      <c r="Z51" s="89" t="str">
        <f t="shared" si="10"/>
        <v/>
      </c>
      <c r="AA51" s="105">
        <f>SUM(B51:Z51)</f>
        <v>858.79900000000009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14.247999999999998</v>
      </c>
      <c r="C4" s="18">
        <v>19.53</v>
      </c>
      <c r="D4" s="18">
        <v>17.532999999999994</v>
      </c>
      <c r="E4" s="18">
        <v>19.887999999999998</v>
      </c>
      <c r="F4" s="18">
        <v>16.346</v>
      </c>
      <c r="G4" s="18">
        <v>20.738999999999997</v>
      </c>
      <c r="H4" s="18">
        <v>38.092000000000013</v>
      </c>
      <c r="I4" s="18">
        <v>30.519000000000005</v>
      </c>
      <c r="J4" s="18">
        <v>31.486000000000001</v>
      </c>
      <c r="K4" s="18">
        <v>38.064</v>
      </c>
      <c r="L4" s="18">
        <v>45.652000000000001</v>
      </c>
      <c r="M4" s="18">
        <v>50.585000000000001</v>
      </c>
      <c r="N4" s="18">
        <v>56.484999999999999</v>
      </c>
      <c r="O4" s="18">
        <v>37.836999999999996</v>
      </c>
      <c r="P4" s="18">
        <v>41.027999999999999</v>
      </c>
      <c r="Q4" s="18">
        <v>34.770000000000003</v>
      </c>
      <c r="R4" s="18">
        <v>12.518000000000001</v>
      </c>
      <c r="S4" s="18">
        <v>10.221</v>
      </c>
      <c r="T4" s="18">
        <v>8.2399999999999984</v>
      </c>
      <c r="U4" s="18">
        <v>25.494999999999997</v>
      </c>
      <c r="V4" s="18">
        <v>91.283000000000001</v>
      </c>
      <c r="W4" s="18">
        <v>86.528000000000006</v>
      </c>
      <c r="X4" s="18">
        <v>100.896</v>
      </c>
      <c r="Y4" s="18">
        <v>10.816000000000001</v>
      </c>
      <c r="Z4" s="19"/>
      <c r="AA4" s="20">
        <f>SUM(B4:Z4)</f>
        <v>858.79900000000009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232.11</v>
      </c>
      <c r="C7" s="28">
        <v>212.54</v>
      </c>
      <c r="D7" s="28">
        <v>208.42</v>
      </c>
      <c r="E7" s="28">
        <v>206.42</v>
      </c>
      <c r="F7" s="28">
        <v>207.03</v>
      </c>
      <c r="G7" s="28">
        <v>212.7</v>
      </c>
      <c r="H7" s="28">
        <v>221.28</v>
      </c>
      <c r="I7" s="28">
        <v>212.91</v>
      </c>
      <c r="J7" s="28">
        <v>211.03</v>
      </c>
      <c r="K7" s="28">
        <v>212.98</v>
      </c>
      <c r="L7" s="28">
        <v>213.68</v>
      </c>
      <c r="M7" s="28">
        <v>212.4</v>
      </c>
      <c r="N7" s="28">
        <v>213.39</v>
      </c>
      <c r="O7" s="28">
        <v>203.84</v>
      </c>
      <c r="P7" s="28">
        <v>207.84</v>
      </c>
      <c r="Q7" s="28">
        <v>200.32</v>
      </c>
      <c r="R7" s="28">
        <v>232.08</v>
      </c>
      <c r="S7" s="28">
        <v>259.01</v>
      </c>
      <c r="T7" s="28">
        <v>311.39</v>
      </c>
      <c r="U7" s="28">
        <v>312.93</v>
      </c>
      <c r="V7" s="28">
        <v>347.84</v>
      </c>
      <c r="W7" s="28">
        <v>312.75</v>
      </c>
      <c r="X7" s="28">
        <v>277.04000000000002</v>
      </c>
      <c r="Y7" s="28">
        <v>229.14</v>
      </c>
      <c r="Z7" s="29"/>
      <c r="AA7" s="30">
        <f>IF(SUM(B7:Z7)&lt;&gt;0,AVERAGEIF(B7:Z7,"&lt;&gt;"""),"")</f>
        <v>236.29458333333341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50</v>
      </c>
      <c r="W12" s="52">
        <v>50</v>
      </c>
      <c r="X12" s="52">
        <v>82</v>
      </c>
      <c r="Y12" s="52"/>
      <c r="Z12" s="53"/>
      <c r="AA12" s="54">
        <f t="shared" si="0"/>
        <v>182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0.67300000000000004</v>
      </c>
      <c r="D14" s="57">
        <v>0.25</v>
      </c>
      <c r="E14" s="57"/>
      <c r="F14" s="57">
        <v>0.72</v>
      </c>
      <c r="G14" s="57">
        <v>2.165</v>
      </c>
      <c r="H14" s="57">
        <v>12.533000000000001</v>
      </c>
      <c r="I14" s="57">
        <v>2.0830000000000002</v>
      </c>
      <c r="J14" s="57"/>
      <c r="K14" s="57">
        <v>0.05</v>
      </c>
      <c r="L14" s="57">
        <v>0.88900000000000001</v>
      </c>
      <c r="M14" s="57"/>
      <c r="N14" s="57"/>
      <c r="O14" s="57"/>
      <c r="P14" s="57">
        <v>1.0149999999999999</v>
      </c>
      <c r="Q14" s="57"/>
      <c r="R14" s="57"/>
      <c r="S14" s="57"/>
      <c r="T14" s="57"/>
      <c r="U14" s="57">
        <v>8.0980000000000008</v>
      </c>
      <c r="V14" s="57">
        <v>21.781000000000002</v>
      </c>
      <c r="W14" s="57">
        <v>22.792000000000002</v>
      </c>
      <c r="X14" s="57">
        <v>9.0960000000000019</v>
      </c>
      <c r="Y14" s="57"/>
      <c r="Z14" s="58"/>
      <c r="AA14" s="59">
        <f t="shared" si="0"/>
        <v>82.14500000000001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0.67300000000000004</v>
      </c>
      <c r="D16" s="62">
        <f t="shared" si="1"/>
        <v>0.25</v>
      </c>
      <c r="E16" s="62">
        <f t="shared" si="1"/>
        <v>0</v>
      </c>
      <c r="F16" s="62">
        <f t="shared" si="1"/>
        <v>0.72</v>
      </c>
      <c r="G16" s="62">
        <f t="shared" si="1"/>
        <v>2.165</v>
      </c>
      <c r="H16" s="62">
        <f t="shared" si="1"/>
        <v>12.533000000000001</v>
      </c>
      <c r="I16" s="62">
        <f t="shared" si="1"/>
        <v>2.0830000000000002</v>
      </c>
      <c r="J16" s="62">
        <f t="shared" si="1"/>
        <v>0</v>
      </c>
      <c r="K16" s="62">
        <f t="shared" si="1"/>
        <v>0.05</v>
      </c>
      <c r="L16" s="62">
        <f t="shared" si="1"/>
        <v>0.88900000000000001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1.0149999999999999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8.0980000000000008</v>
      </c>
      <c r="V16" s="62">
        <f t="shared" si="1"/>
        <v>71.781000000000006</v>
      </c>
      <c r="W16" s="62">
        <f t="shared" si="1"/>
        <v>72.792000000000002</v>
      </c>
      <c r="X16" s="62">
        <f t="shared" si="1"/>
        <v>91.096000000000004</v>
      </c>
      <c r="Y16" s="62">
        <f t="shared" si="1"/>
        <v>0</v>
      </c>
      <c r="Z16" s="63" t="str">
        <f t="shared" si="1"/>
        <v/>
      </c>
      <c r="AA16" s="64">
        <f>SUM(AA10:AA15)</f>
        <v>264.14499999999998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1.7589999999999999</v>
      </c>
      <c r="C20" s="77">
        <v>1.028</v>
      </c>
      <c r="D20" s="77">
        <v>1.8320000000000001</v>
      </c>
      <c r="E20" s="77"/>
      <c r="F20" s="77">
        <v>0.35199999999999998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2.4470000000000001</v>
      </c>
      <c r="Z20" s="78"/>
      <c r="AA20" s="79">
        <f t="shared" si="2"/>
        <v>7.4180000000000001</v>
      </c>
    </row>
    <row r="21" spans="1:27" ht="24.95" customHeight="1" x14ac:dyDescent="0.2">
      <c r="A21" s="75" t="s">
        <v>16</v>
      </c>
      <c r="B21" s="80">
        <v>12.488999999999999</v>
      </c>
      <c r="C21" s="81">
        <v>17.829000000000001</v>
      </c>
      <c r="D21" s="81">
        <v>15.450999999999999</v>
      </c>
      <c r="E21" s="81">
        <v>19.887999999999998</v>
      </c>
      <c r="F21" s="81">
        <v>15.274000000000001</v>
      </c>
      <c r="G21" s="81">
        <v>18.573999999999998</v>
      </c>
      <c r="H21" s="81">
        <v>25.558999999999997</v>
      </c>
      <c r="I21" s="81">
        <v>28.436000000000003</v>
      </c>
      <c r="J21" s="81">
        <v>31.486000000000001</v>
      </c>
      <c r="K21" s="81">
        <v>38.014000000000003</v>
      </c>
      <c r="L21" s="81">
        <v>44.762999999999998</v>
      </c>
      <c r="M21" s="81">
        <v>50.585000000000001</v>
      </c>
      <c r="N21" s="81">
        <v>56.484999999999999</v>
      </c>
      <c r="O21" s="81">
        <v>37.836999999999996</v>
      </c>
      <c r="P21" s="81">
        <v>40.013000000000005</v>
      </c>
      <c r="Q21" s="81">
        <v>34.770000000000003</v>
      </c>
      <c r="R21" s="81">
        <v>12.518000000000001</v>
      </c>
      <c r="S21" s="81">
        <v>10.221</v>
      </c>
      <c r="T21" s="81">
        <v>8.2399999999999984</v>
      </c>
      <c r="U21" s="81">
        <v>17.397000000000002</v>
      </c>
      <c r="V21" s="81">
        <v>19.501999999999999</v>
      </c>
      <c r="W21" s="81">
        <v>13.735999999999999</v>
      </c>
      <c r="X21" s="81">
        <v>9.7999999999999972</v>
      </c>
      <c r="Y21" s="81">
        <v>8.3689999999999998</v>
      </c>
      <c r="Z21" s="78"/>
      <c r="AA21" s="79">
        <f t="shared" si="2"/>
        <v>587.23599999999999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14.247999999999999</v>
      </c>
      <c r="C25" s="88">
        <f t="shared" si="3"/>
        <v>18.856999999999999</v>
      </c>
      <c r="D25" s="88">
        <f t="shared" si="3"/>
        <v>17.282999999999998</v>
      </c>
      <c r="E25" s="88">
        <f t="shared" si="3"/>
        <v>19.887999999999998</v>
      </c>
      <c r="F25" s="88">
        <f t="shared" si="3"/>
        <v>15.626000000000001</v>
      </c>
      <c r="G25" s="88">
        <f t="shared" si="3"/>
        <v>18.573999999999998</v>
      </c>
      <c r="H25" s="88">
        <f t="shared" si="3"/>
        <v>25.558999999999997</v>
      </c>
      <c r="I25" s="88">
        <f t="shared" si="3"/>
        <v>28.436000000000003</v>
      </c>
      <c r="J25" s="88">
        <f t="shared" si="3"/>
        <v>31.486000000000001</v>
      </c>
      <c r="K25" s="88">
        <f t="shared" si="3"/>
        <v>38.014000000000003</v>
      </c>
      <c r="L25" s="88">
        <f t="shared" si="3"/>
        <v>44.762999999999998</v>
      </c>
      <c r="M25" s="88">
        <f t="shared" si="3"/>
        <v>50.585000000000001</v>
      </c>
      <c r="N25" s="88">
        <f t="shared" si="3"/>
        <v>56.484999999999999</v>
      </c>
      <c r="O25" s="88">
        <f t="shared" si="3"/>
        <v>37.836999999999996</v>
      </c>
      <c r="P25" s="88">
        <f t="shared" si="3"/>
        <v>40.013000000000005</v>
      </c>
      <c r="Q25" s="88">
        <f t="shared" si="3"/>
        <v>34.770000000000003</v>
      </c>
      <c r="R25" s="88">
        <f t="shared" si="3"/>
        <v>12.518000000000001</v>
      </c>
      <c r="S25" s="88">
        <f t="shared" si="3"/>
        <v>10.221</v>
      </c>
      <c r="T25" s="88">
        <f t="shared" si="3"/>
        <v>8.2399999999999984</v>
      </c>
      <c r="U25" s="88">
        <f t="shared" si="3"/>
        <v>17.397000000000002</v>
      </c>
      <c r="V25" s="88">
        <f t="shared" si="3"/>
        <v>19.501999999999999</v>
      </c>
      <c r="W25" s="88">
        <f t="shared" si="3"/>
        <v>13.735999999999999</v>
      </c>
      <c r="X25" s="88">
        <f t="shared" si="3"/>
        <v>9.7999999999999972</v>
      </c>
      <c r="Y25" s="88">
        <f t="shared" si="3"/>
        <v>10.815999999999999</v>
      </c>
      <c r="Z25" s="89">
        <f t="shared" si="3"/>
        <v>0</v>
      </c>
      <c r="AA25" s="90">
        <f t="shared" si="3"/>
        <v>594.654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14.247999999999999</v>
      </c>
      <c r="C29" s="77">
        <v>19.53</v>
      </c>
      <c r="D29" s="77">
        <v>17.533000000000001</v>
      </c>
      <c r="E29" s="77">
        <v>19.888000000000002</v>
      </c>
      <c r="F29" s="77">
        <v>16.346</v>
      </c>
      <c r="G29" s="77">
        <v>20.739000000000001</v>
      </c>
      <c r="H29" s="77">
        <v>38.091999999999999</v>
      </c>
      <c r="I29" s="77">
        <v>30.518999999999998</v>
      </c>
      <c r="J29" s="77">
        <v>31.486000000000001</v>
      </c>
      <c r="K29" s="77">
        <v>38.064</v>
      </c>
      <c r="L29" s="77">
        <v>45.652000000000001</v>
      </c>
      <c r="M29" s="77">
        <v>50.585000000000001</v>
      </c>
      <c r="N29" s="77">
        <v>56.484999999999999</v>
      </c>
      <c r="O29" s="77">
        <v>37.837000000000003</v>
      </c>
      <c r="P29" s="77">
        <v>41.027999999999999</v>
      </c>
      <c r="Q29" s="77">
        <v>34.770000000000003</v>
      </c>
      <c r="R29" s="77">
        <v>12.518000000000001</v>
      </c>
      <c r="S29" s="77">
        <v>10.221</v>
      </c>
      <c r="T29" s="77">
        <v>8.24</v>
      </c>
      <c r="U29" s="77">
        <v>25.495000000000001</v>
      </c>
      <c r="V29" s="77">
        <v>91.283000000000001</v>
      </c>
      <c r="W29" s="77">
        <v>86.528000000000006</v>
      </c>
      <c r="X29" s="77">
        <v>100.896</v>
      </c>
      <c r="Y29" s="77">
        <v>10.816000000000001</v>
      </c>
      <c r="Z29" s="78"/>
      <c r="AA29" s="79">
        <f>SUM(B29:Z29)</f>
        <v>858.79900000000009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14.247999999999999</v>
      </c>
      <c r="C31" s="62">
        <f t="shared" si="4"/>
        <v>19.53</v>
      </c>
      <c r="D31" s="62">
        <f t="shared" si="4"/>
        <v>17.533000000000001</v>
      </c>
      <c r="E31" s="62">
        <f t="shared" si="4"/>
        <v>19.888000000000002</v>
      </c>
      <c r="F31" s="62">
        <f t="shared" si="4"/>
        <v>16.346</v>
      </c>
      <c r="G31" s="62">
        <f t="shared" si="4"/>
        <v>20.739000000000001</v>
      </c>
      <c r="H31" s="62">
        <f t="shared" si="4"/>
        <v>38.091999999999999</v>
      </c>
      <c r="I31" s="62">
        <f t="shared" si="4"/>
        <v>30.518999999999998</v>
      </c>
      <c r="J31" s="62">
        <f t="shared" si="4"/>
        <v>31.486000000000001</v>
      </c>
      <c r="K31" s="62">
        <f t="shared" si="4"/>
        <v>38.064</v>
      </c>
      <c r="L31" s="62">
        <f t="shared" si="4"/>
        <v>45.652000000000001</v>
      </c>
      <c r="M31" s="62">
        <f t="shared" si="4"/>
        <v>50.585000000000001</v>
      </c>
      <c r="N31" s="62">
        <f t="shared" si="4"/>
        <v>56.484999999999999</v>
      </c>
      <c r="O31" s="62">
        <f t="shared" si="4"/>
        <v>37.837000000000003</v>
      </c>
      <c r="P31" s="62">
        <f t="shared" si="4"/>
        <v>41.027999999999999</v>
      </c>
      <c r="Q31" s="62">
        <f t="shared" si="4"/>
        <v>34.770000000000003</v>
      </c>
      <c r="R31" s="62">
        <f t="shared" si="4"/>
        <v>12.518000000000001</v>
      </c>
      <c r="S31" s="62">
        <f t="shared" si="4"/>
        <v>10.221</v>
      </c>
      <c r="T31" s="62">
        <f t="shared" si="4"/>
        <v>8.24</v>
      </c>
      <c r="U31" s="62">
        <f t="shared" si="4"/>
        <v>25.495000000000001</v>
      </c>
      <c r="V31" s="62">
        <f t="shared" si="4"/>
        <v>91.283000000000001</v>
      </c>
      <c r="W31" s="62">
        <f t="shared" si="4"/>
        <v>86.528000000000006</v>
      </c>
      <c r="X31" s="62">
        <f t="shared" si="4"/>
        <v>100.896</v>
      </c>
      <c r="Y31" s="62">
        <f t="shared" si="4"/>
        <v>10.816000000000001</v>
      </c>
      <c r="Z31" s="63">
        <f t="shared" si="4"/>
        <v>0</v>
      </c>
      <c r="AA31" s="64">
        <f t="shared" si="4"/>
        <v>858.79900000000009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14.247999999999999</v>
      </c>
      <c r="C51" s="88">
        <f t="shared" si="10"/>
        <v>19.53</v>
      </c>
      <c r="D51" s="88">
        <f t="shared" si="10"/>
        <v>17.532999999999998</v>
      </c>
      <c r="E51" s="88">
        <f t="shared" si="10"/>
        <v>19.887999999999998</v>
      </c>
      <c r="F51" s="88">
        <f t="shared" si="10"/>
        <v>16.346</v>
      </c>
      <c r="G51" s="88">
        <f t="shared" si="10"/>
        <v>20.738999999999997</v>
      </c>
      <c r="H51" s="88">
        <f t="shared" si="10"/>
        <v>38.091999999999999</v>
      </c>
      <c r="I51" s="88">
        <f t="shared" si="10"/>
        <v>30.519000000000005</v>
      </c>
      <c r="J51" s="88">
        <f t="shared" si="10"/>
        <v>31.486000000000001</v>
      </c>
      <c r="K51" s="88">
        <f t="shared" si="10"/>
        <v>38.064</v>
      </c>
      <c r="L51" s="88">
        <f t="shared" si="10"/>
        <v>45.652000000000001</v>
      </c>
      <c r="M51" s="88">
        <f t="shared" si="10"/>
        <v>50.585000000000001</v>
      </c>
      <c r="N51" s="88">
        <f t="shared" si="10"/>
        <v>56.484999999999999</v>
      </c>
      <c r="O51" s="88">
        <f t="shared" si="10"/>
        <v>37.836999999999996</v>
      </c>
      <c r="P51" s="88">
        <f t="shared" si="10"/>
        <v>41.028000000000006</v>
      </c>
      <c r="Q51" s="88">
        <f t="shared" si="10"/>
        <v>34.770000000000003</v>
      </c>
      <c r="R51" s="88">
        <f t="shared" si="10"/>
        <v>12.518000000000001</v>
      </c>
      <c r="S51" s="88">
        <f t="shared" si="10"/>
        <v>10.221</v>
      </c>
      <c r="T51" s="88">
        <f t="shared" si="10"/>
        <v>8.2399999999999984</v>
      </c>
      <c r="U51" s="88">
        <f t="shared" si="10"/>
        <v>25.495000000000005</v>
      </c>
      <c r="V51" s="88">
        <f t="shared" si="10"/>
        <v>91.283000000000001</v>
      </c>
      <c r="W51" s="88">
        <f t="shared" si="10"/>
        <v>86.528000000000006</v>
      </c>
      <c r="X51" s="88">
        <f t="shared" si="10"/>
        <v>100.896</v>
      </c>
      <c r="Y51" s="88">
        <f t="shared" si="10"/>
        <v>10.815999999999999</v>
      </c>
      <c r="Z51" s="89">
        <f t="shared" si="10"/>
        <v>0</v>
      </c>
      <c r="AA51" s="105">
        <f>SUM(B51:Z51)</f>
        <v>858.79900000000009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232.11</v>
      </c>
      <c r="C7" s="118">
        <v>212.54</v>
      </c>
      <c r="D7" s="118">
        <v>208.42</v>
      </c>
      <c r="E7" s="118">
        <v>206.42</v>
      </c>
      <c r="F7" s="118">
        <v>207.03</v>
      </c>
      <c r="G7" s="118">
        <v>212.7</v>
      </c>
      <c r="H7" s="118">
        <v>221.28</v>
      </c>
      <c r="I7" s="118">
        <v>212.91</v>
      </c>
      <c r="J7" s="118">
        <v>211.03</v>
      </c>
      <c r="K7" s="118">
        <v>212.98</v>
      </c>
      <c r="L7" s="118">
        <v>213.68</v>
      </c>
      <c r="M7" s="118">
        <v>212.4</v>
      </c>
      <c r="N7" s="118">
        <v>213.39</v>
      </c>
      <c r="O7" s="118">
        <v>203.84</v>
      </c>
      <c r="P7" s="118">
        <v>207.84</v>
      </c>
      <c r="Q7" s="118">
        <v>200.32</v>
      </c>
      <c r="R7" s="118">
        <v>232.08</v>
      </c>
      <c r="S7" s="118">
        <v>259.01</v>
      </c>
      <c r="T7" s="118">
        <v>311.39</v>
      </c>
      <c r="U7" s="118">
        <v>312.93</v>
      </c>
      <c r="V7" s="118">
        <v>347.84</v>
      </c>
      <c r="W7" s="118">
        <v>312.75</v>
      </c>
      <c r="X7" s="118">
        <v>277.04000000000002</v>
      </c>
      <c r="Y7" s="118">
        <v>229.14</v>
      </c>
      <c r="Z7" s="119"/>
      <c r="AA7" s="120">
        <f>IF(SUM(B7:Z7)&lt;&gt;0,AVERAGEIF(B7:Z7,"&lt;&gt;"""),"")</f>
        <v>236.29458333333341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2022-06-16T13:18:11Z</dcterms:created>
  <dcterms:modified xsi:type="dcterms:W3CDTF">2022-06-16T13:18:12Z</dcterms:modified>
</cp:coreProperties>
</file>