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315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definedNames>
    <definedName name="BRD_EXP_NAMES_DAM_CPL">MKT_Coupling!$A$19:$A$23</definedName>
    <definedName name="BRD_EXP_NAMES_SUM_BUY">'SPOT_Summary (BUY)'!$A$34:$A$38</definedName>
    <definedName name="BRD_EXP_NAMES_SUM_BUY_CPL">'SPOT_Summary (BUY)'!$A$42:$A$47</definedName>
    <definedName name="BRD_EXP_VALUES_DAM_CPL">MKT_Coupling!$B$19:$Z$23</definedName>
    <definedName name="BRD_EXP_VALUES_SUM_BUY">'SPOT_Summary (BUY)'!$B$34:$Z$38</definedName>
    <definedName name="BRD_EXP_VALUES_SUM_BUY_CPL">'SPOT_Summary (BUY)'!$B$42:$Z$47</definedName>
    <definedName name="BRD_IMP_NAMES_DAM_CPL">MKT_Coupling!$A$11:$A$15</definedName>
    <definedName name="BRD_IMP_NAMES_SUM_SELL">'SPOT_Summary (SELL)'!$A$34:$A$38</definedName>
    <definedName name="BRD_IMP_NAMES_SUM_SELL_CPL">'SPOT_Summary (SELL)'!$A$42:$A$47</definedName>
    <definedName name="BRD_IMP_VALUES_DAM_CPL">MKT_Coupling!$B$11:$Z$15</definedName>
    <definedName name="BRD_IMP_VALUES_SUM_SELL">'SPOT_Summary (SELL)'!$B$34:$Z$38</definedName>
    <definedName name="BRD_IMP_VALUES_SUM_SELL_CPL">'SPOT_Summary (SELL)'!$B$42:$Z$47</definedName>
    <definedName name="BUY_ORDERS_NAMES_SUM_BUY">'SPOT_Summary (BUY)'!$A$28:$A$30</definedName>
    <definedName name="BUY_ORDERS_VALUES_SUM_BUY">'SPOT_Summary (BUY)'!$B$28:$Z$30</definedName>
    <definedName name="DAM_CPL_PUB_TIME">MKT_Coupling!$V$1</definedName>
    <definedName name="DEMAND_NAMES_SUM_BUY">'SPOT_Summary (BUY)'!$A$19:$A$24</definedName>
    <definedName name="DEMAND_NAMES_SUM_SELL">'SPOT_Summary (SELL)'!$A$19:$A$24</definedName>
    <definedName name="DEMAND_VALUES_SUM_BUY">'SPOT_Summary (BUY)'!$B$19:$Z$24</definedName>
    <definedName name="DEMAND_VALUES_SUM_SELL">'SPOT_Summary (SELL)'!$B$19:$Z$24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0">'SPOT_Summary (SELL)'!$A$1:$AA$39</definedName>
    <definedName name="SELL_ORDERS_NAMES_SUM_SELL">'SPOT_Summary (SELL)'!$A$28:$A$30</definedName>
    <definedName name="SELL_ORDERS_VALUES_SUM_SELL">'SPOT_Summary (SELL)'!$B$28:$Z$30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(SELL)'!$B$39:$Z$39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B16" i="6"/>
  <c r="AA16" i="6" s="1"/>
  <c r="AA15" i="6"/>
  <c r="AA14" i="6"/>
  <c r="AA13" i="6"/>
  <c r="AA12" i="6"/>
  <c r="AA11" i="6"/>
  <c r="AA7" i="6"/>
  <c r="AA4" i="6"/>
  <c r="Z50" i="5"/>
  <c r="Y50" i="5"/>
  <c r="X50" i="5"/>
  <c r="W50" i="5"/>
  <c r="V50" i="5"/>
  <c r="U50" i="5"/>
  <c r="T50" i="5"/>
  <c r="S50" i="5"/>
  <c r="R50" i="5"/>
  <c r="Q50" i="5"/>
  <c r="P50" i="5"/>
  <c r="O50" i="5"/>
  <c r="N50" i="5"/>
  <c r="M50" i="5"/>
  <c r="L50" i="5"/>
  <c r="K50" i="5"/>
  <c r="J50" i="5"/>
  <c r="I50" i="5"/>
  <c r="H50" i="5"/>
  <c r="G50" i="5"/>
  <c r="F50" i="5"/>
  <c r="E50" i="5"/>
  <c r="D50" i="5"/>
  <c r="C50" i="5"/>
  <c r="B50" i="5"/>
  <c r="Z48" i="5"/>
  <c r="Y48" i="5"/>
  <c r="X48" i="5"/>
  <c r="W48" i="5"/>
  <c r="V48" i="5"/>
  <c r="U48" i="5"/>
  <c r="T48" i="5"/>
  <c r="S48" i="5"/>
  <c r="R48" i="5"/>
  <c r="Q48" i="5"/>
  <c r="P48" i="5"/>
  <c r="O48" i="5"/>
  <c r="N48" i="5"/>
  <c r="M48" i="5"/>
  <c r="L48" i="5"/>
  <c r="K48" i="5"/>
  <c r="J48" i="5"/>
  <c r="I48" i="5"/>
  <c r="H48" i="5"/>
  <c r="G48" i="5"/>
  <c r="F48" i="5"/>
  <c r="E48" i="5"/>
  <c r="D48" i="5"/>
  <c r="C48" i="5"/>
  <c r="B48" i="5"/>
  <c r="AA48" i="5" s="1"/>
  <c r="AA47" i="5"/>
  <c r="AA46" i="5"/>
  <c r="AA45" i="5"/>
  <c r="AA44" i="5"/>
  <c r="AA43" i="5"/>
  <c r="AA42" i="5"/>
  <c r="Z39" i="5"/>
  <c r="Y39" i="5"/>
  <c r="X39" i="5"/>
  <c r="W39" i="5"/>
  <c r="V39" i="5"/>
  <c r="U39" i="5"/>
  <c r="T39" i="5"/>
  <c r="S39" i="5"/>
  <c r="R39" i="5"/>
  <c r="Q39" i="5"/>
  <c r="P39" i="5"/>
  <c r="O39" i="5"/>
  <c r="N39" i="5"/>
  <c r="M39" i="5"/>
  <c r="L39" i="5"/>
  <c r="K39" i="5"/>
  <c r="J39" i="5"/>
  <c r="I39" i="5"/>
  <c r="H39" i="5"/>
  <c r="G39" i="5"/>
  <c r="F39" i="5"/>
  <c r="E39" i="5"/>
  <c r="D39" i="5"/>
  <c r="C39" i="5"/>
  <c r="B39" i="5"/>
  <c r="AA39" i="5" s="1"/>
  <c r="AA38" i="5"/>
  <c r="AA37" i="5"/>
  <c r="AA36" i="5"/>
  <c r="AA35" i="5"/>
  <c r="AA34" i="5"/>
  <c r="Z31" i="5"/>
  <c r="Y31" i="5"/>
  <c r="X31" i="5"/>
  <c r="W31" i="5"/>
  <c r="V31" i="5"/>
  <c r="U31" i="5"/>
  <c r="T31" i="5"/>
  <c r="S31" i="5"/>
  <c r="R31" i="5"/>
  <c r="Q31" i="5"/>
  <c r="P31" i="5"/>
  <c r="O31" i="5"/>
  <c r="N31" i="5"/>
  <c r="M31" i="5"/>
  <c r="L31" i="5"/>
  <c r="K31" i="5"/>
  <c r="J31" i="5"/>
  <c r="I31" i="5"/>
  <c r="H31" i="5"/>
  <c r="G31" i="5"/>
  <c r="F31" i="5"/>
  <c r="E31" i="5"/>
  <c r="D31" i="5"/>
  <c r="C31" i="5"/>
  <c r="B31" i="5"/>
  <c r="AA30" i="5"/>
  <c r="AA29" i="5"/>
  <c r="AA28" i="5"/>
  <c r="AA31" i="5" s="1"/>
  <c r="Z25" i="5"/>
  <c r="Z51" i="5" s="1"/>
  <c r="Y25" i="5"/>
  <c r="Y51" i="5" s="1"/>
  <c r="X25" i="5"/>
  <c r="X51" i="5" s="1"/>
  <c r="W25" i="5"/>
  <c r="W51" i="5" s="1"/>
  <c r="V25" i="5"/>
  <c r="V51" i="5" s="1"/>
  <c r="U25" i="5"/>
  <c r="U51" i="5" s="1"/>
  <c r="T25" i="5"/>
  <c r="T51" i="5" s="1"/>
  <c r="S25" i="5"/>
  <c r="S51" i="5" s="1"/>
  <c r="R25" i="5"/>
  <c r="R51" i="5" s="1"/>
  <c r="Q25" i="5"/>
  <c r="Q51" i="5" s="1"/>
  <c r="P25" i="5"/>
  <c r="P51" i="5" s="1"/>
  <c r="O25" i="5"/>
  <c r="O51" i="5" s="1"/>
  <c r="N25" i="5"/>
  <c r="N51" i="5" s="1"/>
  <c r="M25" i="5"/>
  <c r="M51" i="5" s="1"/>
  <c r="L25" i="5"/>
  <c r="L51" i="5" s="1"/>
  <c r="K25" i="5"/>
  <c r="K51" i="5" s="1"/>
  <c r="J25" i="5"/>
  <c r="J51" i="5" s="1"/>
  <c r="I25" i="5"/>
  <c r="I51" i="5" s="1"/>
  <c r="H25" i="5"/>
  <c r="H51" i="5" s="1"/>
  <c r="G25" i="5"/>
  <c r="G51" i="5" s="1"/>
  <c r="F25" i="5"/>
  <c r="F51" i="5" s="1"/>
  <c r="E25" i="5"/>
  <c r="E51" i="5" s="1"/>
  <c r="D25" i="5"/>
  <c r="D51" i="5" s="1"/>
  <c r="C25" i="5"/>
  <c r="C51" i="5" s="1"/>
  <c r="B25" i="5"/>
  <c r="B51" i="5" s="1"/>
  <c r="AA24" i="5"/>
  <c r="AA23" i="5"/>
  <c r="AA22" i="5"/>
  <c r="AA21" i="5"/>
  <c r="AA20" i="5"/>
  <c r="AA25" i="5" s="1"/>
  <c r="AA19" i="5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15" i="5"/>
  <c r="AA14" i="5"/>
  <c r="AA13" i="5"/>
  <c r="AA12" i="5"/>
  <c r="AA11" i="5"/>
  <c r="AA10" i="5"/>
  <c r="AA16" i="5" s="1"/>
  <c r="AA7" i="5"/>
  <c r="AA4" i="5"/>
  <c r="Z51" i="4"/>
  <c r="Z50" i="4"/>
  <c r="Y50" i="4"/>
  <c r="X50" i="4"/>
  <c r="W50" i="4"/>
  <c r="V50" i="4"/>
  <c r="U50" i="4"/>
  <c r="T50" i="4"/>
  <c r="S50" i="4"/>
  <c r="R50" i="4"/>
  <c r="Q50" i="4"/>
  <c r="P50" i="4"/>
  <c r="O50" i="4"/>
  <c r="N50" i="4"/>
  <c r="M50" i="4"/>
  <c r="L50" i="4"/>
  <c r="K50" i="4"/>
  <c r="J50" i="4"/>
  <c r="I50" i="4"/>
  <c r="H50" i="4"/>
  <c r="G50" i="4"/>
  <c r="F50" i="4"/>
  <c r="E50" i="4"/>
  <c r="D50" i="4"/>
  <c r="C50" i="4"/>
  <c r="B50" i="4"/>
  <c r="Z48" i="4"/>
  <c r="Y48" i="4"/>
  <c r="X48" i="4"/>
  <c r="W48" i="4"/>
  <c r="V48" i="4"/>
  <c r="U48" i="4"/>
  <c r="T48" i="4"/>
  <c r="S48" i="4"/>
  <c r="R48" i="4"/>
  <c r="Q48" i="4"/>
  <c r="P48" i="4"/>
  <c r="O48" i="4"/>
  <c r="N48" i="4"/>
  <c r="M48" i="4"/>
  <c r="L48" i="4"/>
  <c r="K48" i="4"/>
  <c r="J48" i="4"/>
  <c r="I48" i="4"/>
  <c r="H48" i="4"/>
  <c r="G48" i="4"/>
  <c r="F48" i="4"/>
  <c r="E48" i="4"/>
  <c r="D48" i="4"/>
  <c r="C48" i="4"/>
  <c r="B48" i="4"/>
  <c r="AA48" i="4" s="1"/>
  <c r="AA47" i="4"/>
  <c r="AA46" i="4"/>
  <c r="AA45" i="4"/>
  <c r="AA44" i="4"/>
  <c r="AA43" i="4"/>
  <c r="AA42" i="4"/>
  <c r="Z39" i="4"/>
  <c r="Y39" i="4"/>
  <c r="X39" i="4"/>
  <c r="W39" i="4"/>
  <c r="V39" i="4"/>
  <c r="U39" i="4"/>
  <c r="T39" i="4"/>
  <c r="S39" i="4"/>
  <c r="R39" i="4"/>
  <c r="Q39" i="4"/>
  <c r="P39" i="4"/>
  <c r="O39" i="4"/>
  <c r="N39" i="4"/>
  <c r="M39" i="4"/>
  <c r="L39" i="4"/>
  <c r="K39" i="4"/>
  <c r="J39" i="4"/>
  <c r="I39" i="4"/>
  <c r="H39" i="4"/>
  <c r="G39" i="4"/>
  <c r="F39" i="4"/>
  <c r="E39" i="4"/>
  <c r="D39" i="4"/>
  <c r="C39" i="4"/>
  <c r="B39" i="4"/>
  <c r="AA39" i="4" s="1"/>
  <c r="AA38" i="4"/>
  <c r="AA37" i="4"/>
  <c r="AA36" i="4"/>
  <c r="AA35" i="4"/>
  <c r="AA34" i="4"/>
  <c r="Z31" i="4"/>
  <c r="Y31" i="4"/>
  <c r="X31" i="4"/>
  <c r="W31" i="4"/>
  <c r="V31" i="4"/>
  <c r="U31" i="4"/>
  <c r="T31" i="4"/>
  <c r="S31" i="4"/>
  <c r="R31" i="4"/>
  <c r="Q31" i="4"/>
  <c r="P31" i="4"/>
  <c r="O31" i="4"/>
  <c r="N31" i="4"/>
  <c r="M31" i="4"/>
  <c r="L31" i="4"/>
  <c r="K31" i="4"/>
  <c r="J31" i="4"/>
  <c r="I31" i="4"/>
  <c r="H31" i="4"/>
  <c r="G31" i="4"/>
  <c r="F31" i="4"/>
  <c r="E31" i="4"/>
  <c r="D31" i="4"/>
  <c r="C31" i="4"/>
  <c r="B31" i="4"/>
  <c r="AA30" i="4"/>
  <c r="AA29" i="4"/>
  <c r="AA28" i="4"/>
  <c r="AA31" i="4" s="1"/>
  <c r="Z25" i="4"/>
  <c r="Y25" i="4"/>
  <c r="X25" i="4"/>
  <c r="W25" i="4"/>
  <c r="V25" i="4"/>
  <c r="U25" i="4"/>
  <c r="T25" i="4"/>
  <c r="S25" i="4"/>
  <c r="R25" i="4"/>
  <c r="Q25" i="4"/>
  <c r="P25" i="4"/>
  <c r="O25" i="4"/>
  <c r="N25" i="4"/>
  <c r="M25" i="4"/>
  <c r="L25" i="4"/>
  <c r="K25" i="4"/>
  <c r="J25" i="4"/>
  <c r="I25" i="4"/>
  <c r="H25" i="4"/>
  <c r="G25" i="4"/>
  <c r="F25" i="4"/>
  <c r="E25" i="4"/>
  <c r="D25" i="4"/>
  <c r="C25" i="4"/>
  <c r="B25" i="4"/>
  <c r="AA24" i="4"/>
  <c r="AA23" i="4"/>
  <c r="AA22" i="4"/>
  <c r="AA21" i="4"/>
  <c r="AA20" i="4"/>
  <c r="AA19" i="4"/>
  <c r="AA25" i="4" s="1"/>
  <c r="Z16" i="4"/>
  <c r="Y16" i="4"/>
  <c r="Y51" i="4" s="1"/>
  <c r="X16" i="4"/>
  <c r="X51" i="4" s="1"/>
  <c r="W16" i="4"/>
  <c r="W51" i="4" s="1"/>
  <c r="V16" i="4"/>
  <c r="V51" i="4" s="1"/>
  <c r="U16" i="4"/>
  <c r="U51" i="4" s="1"/>
  <c r="T16" i="4"/>
  <c r="T51" i="4" s="1"/>
  <c r="S16" i="4"/>
  <c r="S51" i="4" s="1"/>
  <c r="R16" i="4"/>
  <c r="R51" i="4" s="1"/>
  <c r="Q16" i="4"/>
  <c r="Q51" i="4" s="1"/>
  <c r="P16" i="4"/>
  <c r="P51" i="4" s="1"/>
  <c r="O16" i="4"/>
  <c r="O51" i="4" s="1"/>
  <c r="N16" i="4"/>
  <c r="N51" i="4" s="1"/>
  <c r="M16" i="4"/>
  <c r="M51" i="4" s="1"/>
  <c r="L16" i="4"/>
  <c r="L51" i="4" s="1"/>
  <c r="K16" i="4"/>
  <c r="K51" i="4" s="1"/>
  <c r="J16" i="4"/>
  <c r="J51" i="4" s="1"/>
  <c r="I16" i="4"/>
  <c r="I51" i="4" s="1"/>
  <c r="H16" i="4"/>
  <c r="H51" i="4" s="1"/>
  <c r="G16" i="4"/>
  <c r="G51" i="4" s="1"/>
  <c r="F16" i="4"/>
  <c r="F51" i="4" s="1"/>
  <c r="E16" i="4"/>
  <c r="E51" i="4" s="1"/>
  <c r="D16" i="4"/>
  <c r="D51" i="4" s="1"/>
  <c r="C16" i="4"/>
  <c r="C51" i="4" s="1"/>
  <c r="B16" i="4"/>
  <c r="B51" i="4" s="1"/>
  <c r="AA51" i="4" s="1"/>
  <c r="AA15" i="4"/>
  <c r="AA14" i="4"/>
  <c r="AA13" i="4"/>
  <c r="AA12" i="4"/>
  <c r="AA11" i="4"/>
  <c r="AA10" i="4"/>
  <c r="AA16" i="4" s="1"/>
  <c r="AA7" i="4"/>
  <c r="AA4" i="4"/>
  <c r="AA51" i="5" l="1"/>
</calcChain>
</file>

<file path=xl/sharedStrings.xml><?xml version="1.0" encoding="utf-8"?>
<sst xmlns="http://schemas.openxmlformats.org/spreadsheetml/2006/main" count="117" uniqueCount="53">
  <si>
    <t>Publication on: 14/06/2022 16:21:50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</si>
  <si>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</si>
  <si>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</si>
  <si>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</si>
  <si>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</si>
  <si>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</si>
  <si>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</si>
  <si>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</si>
  <si>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</si>
  <si>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</si>
  <si>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</si>
  <si>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</si>
  <si>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</si>
  <si>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</si>
  <si>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</si>
  <si>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</si>
  <si>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</si>
  <si>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</si>
  <si>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</si>
  <si>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</si>
  <si>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</si>
  <si>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</si>
  <si>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</si>
  <si>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</si>
  <si>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</si>
  <si>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</si>
  <si>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</si>
  <si>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</si>
  <si>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</si>
  <si>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</si>
  <si>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</si>
  <si>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</si>
  <si>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</si>
  <si>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</si>
  <si>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</si>
  <si>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</si>
  <si>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</si>
  <si>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</si>
  <si>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</si>
  <si>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</si>
  <si>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</si>
  <si>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</si>
  <si>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</si>
  <si>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</si>
  <si>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</si>
  <si>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</si>
  <si>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</si>
  <si>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</si>
  <si>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</si>
  <si>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</si>
  <si>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</si>
  <si>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Complementary Regional Intraday '1' Market</t>
  </si>
  <si>
    <t>Complementary Regional Intraday '1'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</si>
</sst>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1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9" fillId="0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Fill="1" applyBorder="1" applyAlignment="1" applyProtection="1">
      <alignment horizontal="left" vertical="center" indent="1"/>
      <protection hidden="1"/>
    </xf>
    <xf numFmtId="0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8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0" xfId="1" applyFont="1" applyFill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Fill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Fill="1" applyBorder="1" applyAlignment="1" applyProtection="1">
      <alignment horizontal="right" vertical="center" shrinkToFit="1"/>
      <protection locked="0" hidden="1"/>
    </xf>
    <xf numFmtId="0" fontId="10" fillId="0" borderId="21" xfId="1" applyNumberFormat="1" applyFont="1" applyFill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Fill="1" applyBorder="1" applyAlignment="1" applyProtection="1">
      <alignment horizontal="center" vertical="center"/>
      <protection hidden="1"/>
    </xf>
    <xf numFmtId="165" fontId="7" fillId="0" borderId="8" xfId="1" applyNumberFormat="1" applyFont="1" applyFill="1" applyBorder="1" applyAlignment="1" applyProtection="1">
      <alignment horizontal="center" vertical="center"/>
      <protection hidden="1"/>
    </xf>
    <xf numFmtId="165" fontId="7" fillId="0" borderId="9" xfId="1" applyNumberFormat="1" applyFont="1" applyFill="1" applyBorder="1" applyAlignment="1" applyProtection="1">
      <alignment horizontal="center" vertical="center"/>
      <protection hidden="1"/>
    </xf>
    <xf numFmtId="0" fontId="11" fillId="0" borderId="10" xfId="1" applyFont="1" applyFill="1" applyBorder="1" applyAlignment="1" applyProtection="1">
      <alignment horizontal="left" vertical="center" indent="1" shrinkToFi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2" xfId="1" applyFont="1" applyFill="1" applyBorder="1" applyAlignment="1" applyProtection="1">
      <alignment horizontal="left" vertical="center" indent="1" shrinkToFit="1"/>
      <protection hidden="1"/>
    </xf>
    <xf numFmtId="0" fontId="9" fillId="0" borderId="23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4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5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6" xfId="1" applyFont="1" applyFill="1" applyBorder="1" applyAlignment="1" applyProtection="1">
      <alignment horizontal="left" vertical="center" indent="1" shrinkToFit="1"/>
      <protection hidden="1"/>
    </xf>
    <xf numFmtId="0" fontId="9" fillId="0" borderId="27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8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9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19" xfId="1" applyFont="1" applyFill="1" applyBorder="1" applyAlignment="1" applyProtection="1">
      <alignment horizontal="left" vertical="center" indent="1" shrinkToFit="1"/>
      <protection hidden="1"/>
    </xf>
    <xf numFmtId="0" fontId="9" fillId="0" borderId="3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3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0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Fill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Fill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Border="1" applyAlignment="1">
      <alignment horizontal="right" vertical="center"/>
    </xf>
    <xf numFmtId="0" fontId="9" fillId="0" borderId="12" xfId="1" applyNumberFormat="1" applyFont="1" applyBorder="1" applyAlignment="1">
      <alignment horizontal="right" vertical="center"/>
    </xf>
    <xf numFmtId="0" fontId="9" fillId="0" borderId="13" xfId="1" applyNumberFormat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NumberFormat="1" applyFont="1" applyBorder="1" applyAlignment="1">
      <alignment horizontal="right" vertical="center"/>
    </xf>
    <xf numFmtId="0" fontId="9" fillId="0" borderId="28" xfId="1" applyNumberFormat="1" applyFont="1" applyBorder="1" applyAlignment="1">
      <alignment horizontal="right" vertical="center"/>
    </xf>
    <xf numFmtId="0" fontId="9" fillId="0" borderId="29" xfId="1" applyNumberFormat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NumberFormat="1" applyFont="1" applyBorder="1" applyAlignment="1">
      <alignment horizontal="right" vertical="center"/>
    </xf>
    <xf numFmtId="0" fontId="9" fillId="0" borderId="31" xfId="1" applyNumberFormat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NumberFormat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Fill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Fill="1" applyBorder="1" applyAlignment="1" applyProtection="1">
      <alignment horizontal="center" vertical="center"/>
      <protection hidden="1"/>
    </xf>
    <xf numFmtId="165" fontId="7" fillId="0" borderId="37" xfId="1" applyNumberFormat="1" applyFont="1" applyFill="1" applyBorder="1" applyAlignment="1" applyProtection="1">
      <alignment horizontal="center" vertical="center"/>
      <protection hidden="1"/>
    </xf>
    <xf numFmtId="165" fontId="7" fillId="0" borderId="38" xfId="1" applyNumberFormat="1" applyFont="1" applyFill="1" applyBorder="1" applyAlignment="1" applyProtection="1">
      <alignment horizontal="center" vertical="center"/>
      <protection hidden="1"/>
    </xf>
    <xf numFmtId="0" fontId="9" fillId="5" borderId="11" xfId="1" applyNumberFormat="1" applyFont="1" applyFill="1" applyBorder="1" applyAlignment="1">
      <alignment horizontal="right" vertical="center"/>
    </xf>
    <xf numFmtId="0" fontId="9" fillId="5" borderId="39" xfId="1" applyNumberFormat="1" applyFont="1" applyFill="1" applyBorder="1" applyAlignment="1">
      <alignment horizontal="right" vertical="center"/>
    </xf>
    <xf numFmtId="0" fontId="9" fillId="5" borderId="13" xfId="1" applyNumberFormat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NumberFormat="1" applyFont="1" applyFill="1" applyBorder="1" applyAlignment="1">
      <alignment horizontal="right" vertical="center"/>
    </xf>
    <xf numFmtId="0" fontId="9" fillId="5" borderId="28" xfId="1" applyNumberFormat="1" applyFont="1" applyFill="1" applyBorder="1" applyAlignment="1">
      <alignment horizontal="right" vertical="center"/>
    </xf>
    <xf numFmtId="0" fontId="9" fillId="5" borderId="29" xfId="1" applyNumberFormat="1" applyFont="1" applyFill="1" applyBorder="1" applyAlignment="1">
      <alignment horizontal="right" vertical="center"/>
    </xf>
    <xf numFmtId="0" fontId="7" fillId="0" borderId="0" xfId="1" applyFont="1" applyFill="1" applyBorder="1" applyAlignment="1" applyProtection="1">
      <alignment horizontal="left" vertical="center" indent="1" shrinkToFit="1"/>
      <protection hidden="1"/>
    </xf>
    <xf numFmtId="167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166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0" fontId="5" fillId="0" borderId="0" xfId="1" applyFont="1" applyFill="1"/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Fill="1" applyBorder="1" applyAlignment="1" applyProtection="1">
      <alignment horizontal="left" vertical="center" indent="1"/>
      <protection hidden="1"/>
    </xf>
    <xf numFmtId="0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5" borderId="11" xfId="1" applyNumberFormat="1" applyFont="1" applyFill="1" applyBorder="1" applyAlignment="1">
      <alignment vertical="center"/>
    </xf>
    <xf numFmtId="0" fontId="9" fillId="5" borderId="12" xfId="1" applyNumberFormat="1" applyFont="1" applyFill="1" applyBorder="1" applyAlignment="1">
      <alignment vertical="center"/>
    </xf>
    <xf numFmtId="0" fontId="9" fillId="5" borderId="40" xfId="1" applyNumberFormat="1" applyFont="1" applyFill="1" applyBorder="1" applyAlignment="1">
      <alignment vertical="center"/>
    </xf>
    <xf numFmtId="0" fontId="9" fillId="5" borderId="13" xfId="1" applyNumberFormat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NumberFormat="1" applyFont="1" applyFill="1" applyBorder="1" applyAlignment="1">
      <alignment vertical="center"/>
    </xf>
    <xf numFmtId="0" fontId="9" fillId="5" borderId="28" xfId="1" applyNumberFormat="1" applyFont="1" applyFill="1" applyBorder="1" applyAlignment="1">
      <alignment vertical="center"/>
    </xf>
    <xf numFmtId="0" fontId="9" fillId="5" borderId="41" xfId="1" applyNumberFormat="1" applyFont="1" applyFill="1" applyBorder="1" applyAlignment="1">
      <alignment vertical="center"/>
    </xf>
    <xf numFmtId="0" fontId="9" fillId="5" borderId="29" xfId="1" applyNumberFormat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NumberFormat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chartsheet" Target="chartsheets/sheet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2436697767231152"/>
          <c:w val="0.80433181922531749"/>
          <c:h val="0.73571483711594876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E482-4B96-83CE-B82EF46B5C2E}"/>
            </c:ext>
          </c:extLst>
        </c:ser>
        <c:ser>
          <c:idx val="8"/>
          <c:order val="1"/>
          <c:tx>
            <c:v>CRETE Conventional</c:v>
          </c:tx>
          <c:spPr>
            <a:solidFill>
              <a:schemeClr val="accent3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E482-4B96-83CE-B82EF46B5C2E}"/>
            </c:ext>
          </c:extLst>
        </c:ser>
        <c:ser>
          <c:idx val="1"/>
          <c:order val="2"/>
          <c:tx>
            <c:v>GAS</c:v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0">
                  <c:v>5.25</c:v>
                </c:pt>
                <c:pt idx="1">
                  <c:v>37.175000000000004</c:v>
                </c:pt>
                <c:pt idx="2">
                  <c:v>44.570999999999998</c:v>
                </c:pt>
                <c:pt idx="3">
                  <c:v>32.826999999999998</c:v>
                </c:pt>
                <c:pt idx="4">
                  <c:v>20.917000000000002</c:v>
                </c:pt>
                <c:pt idx="5">
                  <c:v>8.57</c:v>
                </c:pt>
                <c:pt idx="6">
                  <c:v>39.237000000000002</c:v>
                </c:pt>
                <c:pt idx="8">
                  <c:v>40.055</c:v>
                </c:pt>
                <c:pt idx="9">
                  <c:v>38.07</c:v>
                </c:pt>
                <c:pt idx="10">
                  <c:v>13.272</c:v>
                </c:pt>
                <c:pt idx="11">
                  <c:v>15.395</c:v>
                </c:pt>
                <c:pt idx="12">
                  <c:v>24.21</c:v>
                </c:pt>
                <c:pt idx="13">
                  <c:v>15.47</c:v>
                </c:pt>
                <c:pt idx="14">
                  <c:v>15.957000000000001</c:v>
                </c:pt>
                <c:pt idx="15">
                  <c:v>10.93</c:v>
                </c:pt>
                <c:pt idx="16">
                  <c:v>12.563000000000001</c:v>
                </c:pt>
                <c:pt idx="17">
                  <c:v>6.3390000000000004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2-E482-4B96-83CE-B82EF46B5C2E}"/>
            </c:ext>
          </c:extLst>
        </c:ser>
        <c:ser>
          <c:idx val="4"/>
          <c:order val="3"/>
          <c:tx>
            <c:v>Imports</c:v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(SELL)'!$B$39:$Z$39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3-E482-4B96-83CE-B82EF46B5C2E}"/>
            </c:ext>
          </c:extLst>
        </c:ser>
        <c:ser>
          <c:idx val="3"/>
          <c:order val="4"/>
          <c:tx>
            <c:v>Renewables</c:v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0">
                  <c:v>5.7</c:v>
                </c:pt>
                <c:pt idx="1">
                  <c:v>5.6059999999999999</c:v>
                </c:pt>
                <c:pt idx="2">
                  <c:v>3.8420000000000001</c:v>
                </c:pt>
                <c:pt idx="8">
                  <c:v>2E-3</c:v>
                </c:pt>
                <c:pt idx="10">
                  <c:v>9.6000000000000002E-2</c:v>
                </c:pt>
                <c:pt idx="11">
                  <c:v>6.2E-2</c:v>
                </c:pt>
                <c:pt idx="13">
                  <c:v>1.2E-2</c:v>
                </c:pt>
                <c:pt idx="14">
                  <c:v>7.1999999999999995E-2</c:v>
                </c:pt>
                <c:pt idx="15">
                  <c:v>0.38</c:v>
                </c:pt>
                <c:pt idx="16">
                  <c:v>4.2999999999999997E-2</c:v>
                </c:pt>
                <c:pt idx="17">
                  <c:v>0.32</c:v>
                </c:pt>
                <c:pt idx="18">
                  <c:v>3.411</c:v>
                </c:pt>
                <c:pt idx="22">
                  <c:v>6.8479999999999999</c:v>
                </c:pt>
                <c:pt idx="23">
                  <c:v>5.9269999999999996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4-E482-4B96-83CE-B82EF46B5C2E}"/>
            </c:ext>
          </c:extLst>
        </c:ser>
        <c:ser>
          <c:idx val="7"/>
          <c:order val="5"/>
          <c:tx>
            <c:v>CRETE Renewables</c:v>
          </c:tx>
          <c:spPr>
            <a:solidFill>
              <a:schemeClr val="accent2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5-E482-4B96-83CE-B82EF46B5C2E}"/>
            </c:ext>
          </c:extLst>
        </c:ser>
        <c:ser>
          <c:idx val="2"/>
          <c:order val="6"/>
          <c:tx>
            <c:v>Hydro</c:v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  <c:pt idx="7">
                  <c:v>80</c:v>
                </c:pt>
                <c:pt idx="8">
                  <c:v>80</c:v>
                </c:pt>
                <c:pt idx="19">
                  <c:v>7</c:v>
                </c:pt>
                <c:pt idx="20">
                  <c:v>7</c:v>
                </c:pt>
                <c:pt idx="21">
                  <c:v>62.149000000000001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6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31726896"/>
        <c:axId val="320413816"/>
      </c:barChart>
      <c:lineChart>
        <c:grouping val="standard"/>
        <c:varyColors val="0"/>
        <c:ser>
          <c:idx val="5"/>
          <c:order val="7"/>
          <c:tx>
            <c:v>Demand</c:v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0">
                  <c:v>11.807999999999998</c:v>
                </c:pt>
                <c:pt idx="1">
                  <c:v>44.141999999999989</c:v>
                </c:pt>
                <c:pt idx="2">
                  <c:v>49.901000000000003</c:v>
                </c:pt>
                <c:pt idx="3">
                  <c:v>33.906000000000006</c:v>
                </c:pt>
                <c:pt idx="4">
                  <c:v>22.951000000000001</c:v>
                </c:pt>
                <c:pt idx="5">
                  <c:v>9.5359999999999996</c:v>
                </c:pt>
                <c:pt idx="6">
                  <c:v>39.994</c:v>
                </c:pt>
                <c:pt idx="7">
                  <c:v>80.697999999999993</c:v>
                </c:pt>
                <c:pt idx="8">
                  <c:v>120.941</c:v>
                </c:pt>
                <c:pt idx="9">
                  <c:v>39.658000000000001</c:v>
                </c:pt>
                <c:pt idx="10">
                  <c:v>14.137999999999998</c:v>
                </c:pt>
                <c:pt idx="11">
                  <c:v>16.114999999999998</c:v>
                </c:pt>
                <c:pt idx="12">
                  <c:v>25.093999999999998</c:v>
                </c:pt>
                <c:pt idx="13">
                  <c:v>16.687999999999999</c:v>
                </c:pt>
                <c:pt idx="14">
                  <c:v>17.223000000000003</c:v>
                </c:pt>
                <c:pt idx="15">
                  <c:v>13.854000000000001</c:v>
                </c:pt>
                <c:pt idx="16">
                  <c:v>16.904000000000003</c:v>
                </c:pt>
                <c:pt idx="17">
                  <c:v>11.075000000000001</c:v>
                </c:pt>
                <c:pt idx="18">
                  <c:v>6.5009999999999994</c:v>
                </c:pt>
                <c:pt idx="19">
                  <c:v>6.9999999999999991</c:v>
                </c:pt>
                <c:pt idx="20">
                  <c:v>8.9420000000000002</c:v>
                </c:pt>
                <c:pt idx="21">
                  <c:v>62.750999999999998</c:v>
                </c:pt>
                <c:pt idx="22">
                  <c:v>7.5640000000000001</c:v>
                </c:pt>
                <c:pt idx="23">
                  <c:v>6.8090000000000011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1726896"/>
        <c:axId val="320413816"/>
      </c:lineChart>
      <c:lineChart>
        <c:grouping val="standard"/>
        <c:varyColors val="0"/>
        <c:ser>
          <c:idx val="6"/>
          <c:order val="8"/>
          <c:tx>
            <c:v>GR-MCP</c:v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204.93</c:v>
                </c:pt>
                <c:pt idx="1">
                  <c:v>204.7</c:v>
                </c:pt>
                <c:pt idx="2">
                  <c:v>204</c:v>
                </c:pt>
                <c:pt idx="3">
                  <c:v>193</c:v>
                </c:pt>
                <c:pt idx="4">
                  <c:v>193</c:v>
                </c:pt>
                <c:pt idx="5">
                  <c:v>191.54</c:v>
                </c:pt>
                <c:pt idx="6">
                  <c:v>204</c:v>
                </c:pt>
                <c:pt idx="7">
                  <c:v>203.98</c:v>
                </c:pt>
                <c:pt idx="8">
                  <c:v>200</c:v>
                </c:pt>
                <c:pt idx="9">
                  <c:v>200.03</c:v>
                </c:pt>
                <c:pt idx="10">
                  <c:v>194.94</c:v>
                </c:pt>
                <c:pt idx="11">
                  <c:v>193.94</c:v>
                </c:pt>
                <c:pt idx="12">
                  <c:v>203.32</c:v>
                </c:pt>
                <c:pt idx="13">
                  <c:v>197.35</c:v>
                </c:pt>
                <c:pt idx="14">
                  <c:v>194.28</c:v>
                </c:pt>
                <c:pt idx="15">
                  <c:v>198.72</c:v>
                </c:pt>
                <c:pt idx="16">
                  <c:v>204.7</c:v>
                </c:pt>
                <c:pt idx="17">
                  <c:v>216.12</c:v>
                </c:pt>
                <c:pt idx="18">
                  <c:v>265.10000000000002</c:v>
                </c:pt>
                <c:pt idx="19">
                  <c:v>275.33999999999997</c:v>
                </c:pt>
                <c:pt idx="20">
                  <c:v>287.39999999999998</c:v>
                </c:pt>
                <c:pt idx="21">
                  <c:v>209</c:v>
                </c:pt>
                <c:pt idx="22">
                  <c:v>249.47</c:v>
                </c:pt>
                <c:pt idx="23">
                  <c:v>224.82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8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20414600"/>
        <c:axId val="320414208"/>
      </c:lineChart>
      <c:catAx>
        <c:axId val="23172689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320413816"/>
        <c:crosses val="autoZero"/>
        <c:auto val="1"/>
        <c:lblAlgn val="ctr"/>
        <c:lblOffset val="100"/>
        <c:noMultiLvlLbl val="0"/>
      </c:catAx>
      <c:valAx>
        <c:axId val="32041381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1726896"/>
        <c:crosses val="autoZero"/>
        <c:crossBetween val="between"/>
      </c:valAx>
      <c:valAx>
        <c:axId val="320414208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320414600"/>
        <c:crosses val="max"/>
        <c:crossBetween val="between"/>
      </c:valAx>
      <c:catAx>
        <c:axId val="320414600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320414208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5.6031024513082412E-3"/>
          <c:y val="1.7450176550173495E-2"/>
          <c:w val="0.98591279169085089"/>
          <c:h val="8.9183164901473613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1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55"/>
  <sheetViews>
    <sheetView zoomScale="122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306393" cy="6081947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51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44727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11.808</v>
      </c>
      <c r="C4" s="18">
        <v>44.142000000000003</v>
      </c>
      <c r="D4" s="18">
        <v>49.900999999999996</v>
      </c>
      <c r="E4" s="18">
        <v>33.905999999999999</v>
      </c>
      <c r="F4" s="18">
        <v>22.951000000000001</v>
      </c>
      <c r="G4" s="18">
        <v>9.5359999999999996</v>
      </c>
      <c r="H4" s="18">
        <v>39.994</v>
      </c>
      <c r="I4" s="18">
        <v>80.698000000000008</v>
      </c>
      <c r="J4" s="18">
        <v>120.94099999999999</v>
      </c>
      <c r="K4" s="18">
        <v>39.658000000000001</v>
      </c>
      <c r="L4" s="18">
        <v>14.138</v>
      </c>
      <c r="M4" s="18">
        <v>16.115000000000002</v>
      </c>
      <c r="N4" s="18">
        <v>25.094000000000001</v>
      </c>
      <c r="O4" s="18">
        <v>16.688000000000002</v>
      </c>
      <c r="P4" s="18">
        <v>17.222999999999999</v>
      </c>
      <c r="Q4" s="18">
        <v>13.854000000000001</v>
      </c>
      <c r="R4" s="18">
        <v>16.904</v>
      </c>
      <c r="S4" s="18">
        <v>11.075000000000001</v>
      </c>
      <c r="T4" s="18">
        <v>6.5009999999999994</v>
      </c>
      <c r="U4" s="18">
        <v>7</v>
      </c>
      <c r="V4" s="18">
        <v>8.9420000000000002</v>
      </c>
      <c r="W4" s="18">
        <v>62.750999999999998</v>
      </c>
      <c r="X4" s="18">
        <v>7.5639999999999992</v>
      </c>
      <c r="Y4" s="18">
        <v>6.8089999999999993</v>
      </c>
      <c r="Z4" s="19"/>
      <c r="AA4" s="20">
        <f>SUM(B4:Z4)</f>
        <v>684.19299999999998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204.93</v>
      </c>
      <c r="C7" s="28">
        <v>204.7</v>
      </c>
      <c r="D7" s="28">
        <v>204</v>
      </c>
      <c r="E7" s="28">
        <v>193</v>
      </c>
      <c r="F7" s="28">
        <v>193</v>
      </c>
      <c r="G7" s="28">
        <v>191.54</v>
      </c>
      <c r="H7" s="28">
        <v>204</v>
      </c>
      <c r="I7" s="28">
        <v>203.98</v>
      </c>
      <c r="J7" s="28">
        <v>200</v>
      </c>
      <c r="K7" s="28">
        <v>200.03</v>
      </c>
      <c r="L7" s="28">
        <v>194.94</v>
      </c>
      <c r="M7" s="28">
        <v>193.94</v>
      </c>
      <c r="N7" s="28">
        <v>203.32</v>
      </c>
      <c r="O7" s="28">
        <v>197.35</v>
      </c>
      <c r="P7" s="28">
        <v>194.28</v>
      </c>
      <c r="Q7" s="28">
        <v>198.72</v>
      </c>
      <c r="R7" s="28">
        <v>204.7</v>
      </c>
      <c r="S7" s="28">
        <v>216.12</v>
      </c>
      <c r="T7" s="28">
        <v>265.10000000000002</v>
      </c>
      <c r="U7" s="28">
        <v>275.33999999999997</v>
      </c>
      <c r="V7" s="28">
        <v>287.39999999999998</v>
      </c>
      <c r="W7" s="28">
        <v>209</v>
      </c>
      <c r="X7" s="28">
        <v>249.47</v>
      </c>
      <c r="Y7" s="28">
        <v>224.82</v>
      </c>
      <c r="Z7" s="29"/>
      <c r="AA7" s="30">
        <f>IF(SUM(B7:Z7)&lt;&gt;0,AVERAGEIF(B7:Z7,"&lt;&gt;"""),"")</f>
        <v>213.06999999999996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>
        <v>5.25</v>
      </c>
      <c r="C12" s="52">
        <v>37.175000000000004</v>
      </c>
      <c r="D12" s="52">
        <v>44.570999999999998</v>
      </c>
      <c r="E12" s="52">
        <v>32.826999999999998</v>
      </c>
      <c r="F12" s="52">
        <v>20.917000000000002</v>
      </c>
      <c r="G12" s="52">
        <v>8.57</v>
      </c>
      <c r="H12" s="52">
        <v>39.237000000000002</v>
      </c>
      <c r="I12" s="52"/>
      <c r="J12" s="52">
        <v>40.055</v>
      </c>
      <c r="K12" s="52">
        <v>38.07</v>
      </c>
      <c r="L12" s="52">
        <v>13.272</v>
      </c>
      <c r="M12" s="52">
        <v>15.395</v>
      </c>
      <c r="N12" s="52">
        <v>24.21</v>
      </c>
      <c r="O12" s="52">
        <v>15.47</v>
      </c>
      <c r="P12" s="52">
        <v>15.957000000000001</v>
      </c>
      <c r="Q12" s="52">
        <v>10.93</v>
      </c>
      <c r="R12" s="52">
        <v>12.563000000000001</v>
      </c>
      <c r="S12" s="52">
        <v>6.3390000000000004</v>
      </c>
      <c r="T12" s="52"/>
      <c r="U12" s="52"/>
      <c r="V12" s="52"/>
      <c r="W12" s="52"/>
      <c r="X12" s="52"/>
      <c r="Y12" s="52"/>
      <c r="Z12" s="53"/>
      <c r="AA12" s="54">
        <f t="shared" si="0"/>
        <v>380.80799999999999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>
        <v>80</v>
      </c>
      <c r="J13" s="52">
        <v>80</v>
      </c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>
        <v>7</v>
      </c>
      <c r="V13" s="52">
        <v>7</v>
      </c>
      <c r="W13" s="52">
        <v>62.149000000000001</v>
      </c>
      <c r="X13" s="52"/>
      <c r="Y13" s="52"/>
      <c r="Z13" s="53"/>
      <c r="AA13" s="54">
        <f t="shared" si="0"/>
        <v>236.149</v>
      </c>
    </row>
    <row r="14" spans="1:27" ht="24.95" customHeight="1" x14ac:dyDescent="0.2">
      <c r="A14" s="55" t="s">
        <v>10</v>
      </c>
      <c r="B14" s="56">
        <v>5.7</v>
      </c>
      <c r="C14" s="57">
        <v>5.6059999999999999</v>
      </c>
      <c r="D14" s="57">
        <v>3.8420000000000001</v>
      </c>
      <c r="E14" s="57"/>
      <c r="F14" s="57"/>
      <c r="G14" s="57"/>
      <c r="H14" s="57"/>
      <c r="I14" s="57"/>
      <c r="J14" s="57">
        <v>2E-3</v>
      </c>
      <c r="K14" s="57"/>
      <c r="L14" s="57">
        <v>9.6000000000000002E-2</v>
      </c>
      <c r="M14" s="57">
        <v>6.2E-2</v>
      </c>
      <c r="N14" s="57"/>
      <c r="O14" s="57">
        <v>1.2E-2</v>
      </c>
      <c r="P14" s="57">
        <v>7.1999999999999995E-2</v>
      </c>
      <c r="Q14" s="57">
        <v>0.38</v>
      </c>
      <c r="R14" s="57">
        <v>4.2999999999999997E-2</v>
      </c>
      <c r="S14" s="57">
        <v>0.32</v>
      </c>
      <c r="T14" s="57">
        <v>3.411</v>
      </c>
      <c r="U14" s="57"/>
      <c r="V14" s="57"/>
      <c r="W14" s="57"/>
      <c r="X14" s="57">
        <v>6.8479999999999999</v>
      </c>
      <c r="Y14" s="57">
        <v>5.9269999999999996</v>
      </c>
      <c r="Z14" s="58"/>
      <c r="AA14" s="59">
        <f t="shared" si="0"/>
        <v>32.320999999999998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10.95</v>
      </c>
      <c r="C16" s="62">
        <f t="shared" ref="C16:Z16" si="1">IF(LEN(C$2)&gt;0,SUM(C10:C15),"")</f>
        <v>42.781000000000006</v>
      </c>
      <c r="D16" s="62">
        <f t="shared" si="1"/>
        <v>48.412999999999997</v>
      </c>
      <c r="E16" s="62">
        <f t="shared" si="1"/>
        <v>32.826999999999998</v>
      </c>
      <c r="F16" s="62">
        <f t="shared" si="1"/>
        <v>20.917000000000002</v>
      </c>
      <c r="G16" s="62">
        <f t="shared" si="1"/>
        <v>8.57</v>
      </c>
      <c r="H16" s="62">
        <f t="shared" si="1"/>
        <v>39.237000000000002</v>
      </c>
      <c r="I16" s="62">
        <f t="shared" si="1"/>
        <v>80</v>
      </c>
      <c r="J16" s="62">
        <f t="shared" si="1"/>
        <v>120.057</v>
      </c>
      <c r="K16" s="62">
        <f t="shared" si="1"/>
        <v>38.07</v>
      </c>
      <c r="L16" s="62">
        <f t="shared" si="1"/>
        <v>13.368</v>
      </c>
      <c r="M16" s="62">
        <f t="shared" si="1"/>
        <v>15.456999999999999</v>
      </c>
      <c r="N16" s="62">
        <f t="shared" si="1"/>
        <v>24.21</v>
      </c>
      <c r="O16" s="62">
        <f t="shared" si="1"/>
        <v>15.482000000000001</v>
      </c>
      <c r="P16" s="62">
        <f t="shared" si="1"/>
        <v>16.029</v>
      </c>
      <c r="Q16" s="62">
        <f t="shared" si="1"/>
        <v>11.31</v>
      </c>
      <c r="R16" s="62">
        <f t="shared" si="1"/>
        <v>12.606</v>
      </c>
      <c r="S16" s="62">
        <f t="shared" si="1"/>
        <v>6.6590000000000007</v>
      </c>
      <c r="T16" s="62">
        <f t="shared" si="1"/>
        <v>3.411</v>
      </c>
      <c r="U16" s="62">
        <f t="shared" si="1"/>
        <v>7</v>
      </c>
      <c r="V16" s="62">
        <f t="shared" si="1"/>
        <v>7</v>
      </c>
      <c r="W16" s="62">
        <f t="shared" si="1"/>
        <v>62.149000000000001</v>
      </c>
      <c r="X16" s="62">
        <f t="shared" si="1"/>
        <v>6.8479999999999999</v>
      </c>
      <c r="Y16" s="62">
        <f t="shared" si="1"/>
        <v>5.9269999999999996</v>
      </c>
      <c r="Z16" s="63" t="str">
        <f t="shared" si="1"/>
        <v/>
      </c>
      <c r="AA16" s="64">
        <f>SUM(AA10:AA15)</f>
        <v>649.27800000000002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>
        <v>0.35499999999999998</v>
      </c>
      <c r="G20" s="77">
        <v>0.313</v>
      </c>
      <c r="H20" s="77">
        <v>0.40500000000000003</v>
      </c>
      <c r="I20" s="77">
        <v>0.35299999999999998</v>
      </c>
      <c r="J20" s="77">
        <v>0.41199999999999998</v>
      </c>
      <c r="K20" s="77">
        <v>0.50600000000000001</v>
      </c>
      <c r="L20" s="77">
        <v>0.77</v>
      </c>
      <c r="M20" s="77">
        <v>0.65800000000000003</v>
      </c>
      <c r="N20" s="77">
        <v>0.88400000000000001</v>
      </c>
      <c r="O20" s="77">
        <v>1.206</v>
      </c>
      <c r="P20" s="77">
        <v>1.194</v>
      </c>
      <c r="Q20" s="77">
        <v>0.81</v>
      </c>
      <c r="R20" s="77">
        <v>0.372</v>
      </c>
      <c r="S20" s="77"/>
      <c r="T20" s="77"/>
      <c r="U20" s="77"/>
      <c r="V20" s="77"/>
      <c r="W20" s="77">
        <v>0.122</v>
      </c>
      <c r="X20" s="77">
        <v>0.248</v>
      </c>
      <c r="Y20" s="77"/>
      <c r="Z20" s="78"/>
      <c r="AA20" s="79">
        <f t="shared" si="2"/>
        <v>8.6079999999999988</v>
      </c>
    </row>
    <row r="21" spans="1:27" ht="24.95" customHeight="1" x14ac:dyDescent="0.2">
      <c r="A21" s="75" t="s">
        <v>16</v>
      </c>
      <c r="B21" s="80">
        <v>0.85799999999999998</v>
      </c>
      <c r="C21" s="81">
        <v>1.361</v>
      </c>
      <c r="D21" s="81">
        <v>1.488</v>
      </c>
      <c r="E21" s="81">
        <v>1.079</v>
      </c>
      <c r="F21" s="81">
        <v>1.679</v>
      </c>
      <c r="G21" s="81">
        <v>0.65300000000000002</v>
      </c>
      <c r="H21" s="81">
        <v>0.35199999999999998</v>
      </c>
      <c r="I21" s="81">
        <v>0.34499999999999997</v>
      </c>
      <c r="J21" s="81">
        <v>0.47199999999999998</v>
      </c>
      <c r="K21" s="81">
        <v>1.0820000000000001</v>
      </c>
      <c r="L21" s="81"/>
      <c r="M21" s="81"/>
      <c r="N21" s="81"/>
      <c r="O21" s="81"/>
      <c r="P21" s="81"/>
      <c r="Q21" s="81">
        <v>1.734</v>
      </c>
      <c r="R21" s="81">
        <v>3.9259999999999997</v>
      </c>
      <c r="S21" s="81">
        <v>4.4160000000000004</v>
      </c>
      <c r="T21" s="81">
        <v>3.09</v>
      </c>
      <c r="U21" s="81"/>
      <c r="V21" s="81">
        <v>1.9419999999999999</v>
      </c>
      <c r="W21" s="81">
        <v>0.48</v>
      </c>
      <c r="X21" s="81">
        <v>0.46800000000000003</v>
      </c>
      <c r="Y21" s="81">
        <v>0.8819999999999999</v>
      </c>
      <c r="Z21" s="78"/>
      <c r="AA21" s="79">
        <f t="shared" si="2"/>
        <v>26.307000000000002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>IF(LEN(B$2)&gt;0,SUM(B19:B24),"")</f>
        <v>0.85799999999999998</v>
      </c>
      <c r="C25" s="88">
        <f t="shared" ref="C25:Z25" si="3">IF(LEN(C$2)&gt;0,SUM(C19:C24),"")</f>
        <v>1.361</v>
      </c>
      <c r="D25" s="88">
        <f t="shared" si="3"/>
        <v>1.488</v>
      </c>
      <c r="E25" s="88">
        <f t="shared" si="3"/>
        <v>1.079</v>
      </c>
      <c r="F25" s="88">
        <f t="shared" si="3"/>
        <v>2.0339999999999998</v>
      </c>
      <c r="G25" s="88">
        <f t="shared" si="3"/>
        <v>0.96599999999999997</v>
      </c>
      <c r="H25" s="88">
        <f t="shared" si="3"/>
        <v>0.75700000000000001</v>
      </c>
      <c r="I25" s="88">
        <f t="shared" si="3"/>
        <v>0.69799999999999995</v>
      </c>
      <c r="J25" s="88">
        <f t="shared" si="3"/>
        <v>0.8839999999999999</v>
      </c>
      <c r="K25" s="88">
        <f t="shared" si="3"/>
        <v>1.5880000000000001</v>
      </c>
      <c r="L25" s="88">
        <f t="shared" si="3"/>
        <v>0.77</v>
      </c>
      <c r="M25" s="88">
        <f t="shared" si="3"/>
        <v>0.65800000000000003</v>
      </c>
      <c r="N25" s="88">
        <f t="shared" si="3"/>
        <v>0.88400000000000001</v>
      </c>
      <c r="O25" s="88">
        <f t="shared" si="3"/>
        <v>1.206</v>
      </c>
      <c r="P25" s="88">
        <f t="shared" si="3"/>
        <v>1.194</v>
      </c>
      <c r="Q25" s="88">
        <f t="shared" si="3"/>
        <v>2.544</v>
      </c>
      <c r="R25" s="88">
        <f t="shared" si="3"/>
        <v>4.298</v>
      </c>
      <c r="S25" s="88">
        <f t="shared" si="3"/>
        <v>4.4160000000000004</v>
      </c>
      <c r="T25" s="88">
        <f t="shared" si="3"/>
        <v>3.09</v>
      </c>
      <c r="U25" s="88">
        <f t="shared" si="3"/>
        <v>0</v>
      </c>
      <c r="V25" s="88">
        <f t="shared" si="3"/>
        <v>1.9419999999999999</v>
      </c>
      <c r="W25" s="88">
        <f t="shared" si="3"/>
        <v>0.60199999999999998</v>
      </c>
      <c r="X25" s="88">
        <f t="shared" si="3"/>
        <v>0.71599999999999997</v>
      </c>
      <c r="Y25" s="88">
        <f t="shared" si="3"/>
        <v>0.8819999999999999</v>
      </c>
      <c r="Z25" s="89" t="str">
        <f t="shared" si="3"/>
        <v/>
      </c>
      <c r="AA25" s="90">
        <f>SUM(AA19:AA24)</f>
        <v>34.914999999999999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21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>
        <v>11.808</v>
      </c>
      <c r="C29" s="77">
        <v>44.142000000000003</v>
      </c>
      <c r="D29" s="77">
        <v>49.901000000000003</v>
      </c>
      <c r="E29" s="77">
        <v>33.905999999999999</v>
      </c>
      <c r="F29" s="77">
        <v>22.951000000000001</v>
      </c>
      <c r="G29" s="77">
        <v>9.5359999999999996</v>
      </c>
      <c r="H29" s="77">
        <v>39.994</v>
      </c>
      <c r="I29" s="77">
        <v>80.697999999999993</v>
      </c>
      <c r="J29" s="77">
        <v>120.941</v>
      </c>
      <c r="K29" s="77">
        <v>39.658000000000001</v>
      </c>
      <c r="L29" s="77">
        <v>14.138</v>
      </c>
      <c r="M29" s="77">
        <v>16.114999999999998</v>
      </c>
      <c r="N29" s="77">
        <v>25.094000000000001</v>
      </c>
      <c r="O29" s="77">
        <v>16.687999999999999</v>
      </c>
      <c r="P29" s="77">
        <v>17.222999999999999</v>
      </c>
      <c r="Q29" s="77">
        <v>13.853999999999999</v>
      </c>
      <c r="R29" s="77">
        <v>16.904</v>
      </c>
      <c r="S29" s="77">
        <v>11.074999999999999</v>
      </c>
      <c r="T29" s="77">
        <v>6.5010000000000003</v>
      </c>
      <c r="U29" s="77">
        <v>7</v>
      </c>
      <c r="V29" s="77">
        <v>8.9420000000000002</v>
      </c>
      <c r="W29" s="77">
        <v>62.750999999999998</v>
      </c>
      <c r="X29" s="77">
        <v>7.5640000000000001</v>
      </c>
      <c r="Y29" s="77">
        <v>6.8090000000000002</v>
      </c>
      <c r="Z29" s="78"/>
      <c r="AA29" s="79">
        <f>SUM(B29:Z29)</f>
        <v>684.19299999999987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25</v>
      </c>
      <c r="B31" s="61">
        <f>IF(LEN(B$2)&gt;0,SUM(B28:B30),"")</f>
        <v>11.808</v>
      </c>
      <c r="C31" s="62">
        <f t="shared" ref="C31:Z31" si="4">IF(LEN(C$2)&gt;0,SUM(C28:C30),"")</f>
        <v>44.142000000000003</v>
      </c>
      <c r="D31" s="62">
        <f t="shared" si="4"/>
        <v>49.901000000000003</v>
      </c>
      <c r="E31" s="62">
        <f t="shared" si="4"/>
        <v>33.905999999999999</v>
      </c>
      <c r="F31" s="62">
        <f t="shared" si="4"/>
        <v>22.951000000000001</v>
      </c>
      <c r="G31" s="62">
        <f t="shared" si="4"/>
        <v>9.5359999999999996</v>
      </c>
      <c r="H31" s="62">
        <f t="shared" si="4"/>
        <v>39.994</v>
      </c>
      <c r="I31" s="62">
        <f t="shared" si="4"/>
        <v>80.697999999999993</v>
      </c>
      <c r="J31" s="62">
        <f t="shared" si="4"/>
        <v>120.941</v>
      </c>
      <c r="K31" s="62">
        <f t="shared" si="4"/>
        <v>39.658000000000001</v>
      </c>
      <c r="L31" s="62">
        <f t="shared" si="4"/>
        <v>14.138</v>
      </c>
      <c r="M31" s="62">
        <f t="shared" si="4"/>
        <v>16.114999999999998</v>
      </c>
      <c r="N31" s="62">
        <f t="shared" si="4"/>
        <v>25.094000000000001</v>
      </c>
      <c r="O31" s="62">
        <f t="shared" si="4"/>
        <v>16.687999999999999</v>
      </c>
      <c r="P31" s="62">
        <f t="shared" si="4"/>
        <v>17.222999999999999</v>
      </c>
      <c r="Q31" s="62">
        <f t="shared" si="4"/>
        <v>13.853999999999999</v>
      </c>
      <c r="R31" s="62">
        <f t="shared" si="4"/>
        <v>16.904</v>
      </c>
      <c r="S31" s="62">
        <f t="shared" si="4"/>
        <v>11.074999999999999</v>
      </c>
      <c r="T31" s="62">
        <f t="shared" si="4"/>
        <v>6.5010000000000003</v>
      </c>
      <c r="U31" s="62">
        <f t="shared" si="4"/>
        <v>7</v>
      </c>
      <c r="V31" s="62">
        <f t="shared" si="4"/>
        <v>8.9420000000000002</v>
      </c>
      <c r="W31" s="62">
        <f t="shared" si="4"/>
        <v>62.750999999999998</v>
      </c>
      <c r="X31" s="62">
        <f t="shared" si="4"/>
        <v>7.5640000000000001</v>
      </c>
      <c r="Y31" s="62">
        <f t="shared" si="4"/>
        <v>6.8090000000000002</v>
      </c>
      <c r="Z31" s="63" t="str">
        <f t="shared" si="4"/>
        <v/>
      </c>
      <c r="AA31" s="64">
        <f>SUM(AA28:AA30)</f>
        <v>684.19299999999987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36" t="s">
        <v>26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27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28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29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30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31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0</v>
      </c>
    </row>
    <row r="39" spans="1:27" ht="30" customHeight="1" thickBot="1" x14ac:dyDescent="0.25">
      <c r="A39" s="86" t="s">
        <v>32</v>
      </c>
      <c r="B39" s="87">
        <f t="shared" ref="B39:Z39" si="6">IF(LEN(B$2)&gt;0,SUM(B34:B38),"")</f>
        <v>0</v>
      </c>
      <c r="C39" s="88">
        <f t="shared" si="6"/>
        <v>0</v>
      </c>
      <c r="D39" s="88">
        <f t="shared" si="6"/>
        <v>0</v>
      </c>
      <c r="E39" s="88">
        <f t="shared" si="6"/>
        <v>0</v>
      </c>
      <c r="F39" s="88">
        <f t="shared" si="6"/>
        <v>0</v>
      </c>
      <c r="G39" s="88">
        <f t="shared" si="6"/>
        <v>0</v>
      </c>
      <c r="H39" s="88">
        <f t="shared" si="6"/>
        <v>0</v>
      </c>
      <c r="I39" s="88">
        <f t="shared" si="6"/>
        <v>0</v>
      </c>
      <c r="J39" s="88">
        <f t="shared" si="6"/>
        <v>0</v>
      </c>
      <c r="K39" s="88">
        <f t="shared" si="6"/>
        <v>0</v>
      </c>
      <c r="L39" s="88">
        <f t="shared" si="6"/>
        <v>0</v>
      </c>
      <c r="M39" s="88">
        <f t="shared" si="6"/>
        <v>0</v>
      </c>
      <c r="N39" s="88">
        <f t="shared" si="6"/>
        <v>0</v>
      </c>
      <c r="O39" s="88">
        <f t="shared" si="6"/>
        <v>0</v>
      </c>
      <c r="P39" s="88">
        <f t="shared" si="6"/>
        <v>0</v>
      </c>
      <c r="Q39" s="88">
        <f t="shared" si="6"/>
        <v>0</v>
      </c>
      <c r="R39" s="88">
        <f t="shared" si="6"/>
        <v>0</v>
      </c>
      <c r="S39" s="88">
        <f t="shared" si="6"/>
        <v>0</v>
      </c>
      <c r="T39" s="88">
        <f t="shared" si="6"/>
        <v>0</v>
      </c>
      <c r="U39" s="88">
        <f t="shared" si="6"/>
        <v>0</v>
      </c>
      <c r="V39" s="88">
        <f t="shared" si="6"/>
        <v>0</v>
      </c>
      <c r="W39" s="88">
        <f t="shared" si="6"/>
        <v>0</v>
      </c>
      <c r="X39" s="88">
        <f t="shared" si="6"/>
        <v>0</v>
      </c>
      <c r="Y39" s="88">
        <f t="shared" si="6"/>
        <v>0</v>
      </c>
      <c r="Z39" s="89" t="str">
        <f t="shared" si="6"/>
        <v/>
      </c>
      <c r="AA39" s="90">
        <f t="shared" si="5"/>
        <v>0</v>
      </c>
    </row>
    <row r="40" spans="1:27" s="104" customFormat="1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36" t="s">
        <v>33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27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28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29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31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4.95" customHeight="1" x14ac:dyDescent="0.2">
      <c r="A47" s="85" t="s">
        <v>34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35</v>
      </c>
      <c r="B48" s="87">
        <f>IF(LEN(B$2)&gt;0,SUM(B42:B47),"")</f>
        <v>0</v>
      </c>
      <c r="C48" s="88">
        <f t="shared" ref="C48:Z48" si="8">IF(LEN(C$2)&gt;0,SUM(C42:C47),"")</f>
        <v>0</v>
      </c>
      <c r="D48" s="88">
        <f t="shared" si="8"/>
        <v>0</v>
      </c>
      <c r="E48" s="88">
        <f t="shared" si="8"/>
        <v>0</v>
      </c>
      <c r="F48" s="88">
        <f t="shared" si="8"/>
        <v>0</v>
      </c>
      <c r="G48" s="88">
        <f t="shared" si="8"/>
        <v>0</v>
      </c>
      <c r="H48" s="88">
        <f t="shared" si="8"/>
        <v>0</v>
      </c>
      <c r="I48" s="88">
        <f t="shared" si="8"/>
        <v>0</v>
      </c>
      <c r="J48" s="88">
        <f t="shared" si="8"/>
        <v>0</v>
      </c>
      <c r="K48" s="88">
        <f t="shared" si="8"/>
        <v>0</v>
      </c>
      <c r="L48" s="88">
        <f t="shared" si="8"/>
        <v>0</v>
      </c>
      <c r="M48" s="88">
        <f t="shared" si="8"/>
        <v>0</v>
      </c>
      <c r="N48" s="88">
        <f t="shared" si="8"/>
        <v>0</v>
      </c>
      <c r="O48" s="88">
        <f t="shared" si="8"/>
        <v>0</v>
      </c>
      <c r="P48" s="88">
        <f t="shared" si="8"/>
        <v>0</v>
      </c>
      <c r="Q48" s="88">
        <f t="shared" si="8"/>
        <v>0</v>
      </c>
      <c r="R48" s="88">
        <f t="shared" si="8"/>
        <v>0</v>
      </c>
      <c r="S48" s="88">
        <f t="shared" si="8"/>
        <v>0</v>
      </c>
      <c r="T48" s="88">
        <f t="shared" si="8"/>
        <v>0</v>
      </c>
      <c r="U48" s="88">
        <f t="shared" si="8"/>
        <v>0</v>
      </c>
      <c r="V48" s="88">
        <f t="shared" si="8"/>
        <v>0</v>
      </c>
      <c r="W48" s="88">
        <f t="shared" si="8"/>
        <v>0</v>
      </c>
      <c r="X48" s="88">
        <f t="shared" si="8"/>
        <v>0</v>
      </c>
      <c r="Y48" s="88">
        <f t="shared" si="8"/>
        <v>0</v>
      </c>
      <c r="Z48" s="89" t="str">
        <f t="shared" si="8"/>
        <v/>
      </c>
      <c r="AA48" s="90">
        <f t="shared" si="7"/>
        <v>0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25</v>
      </c>
      <c r="B51" s="87">
        <f t="shared" ref="B51:Z51" si="10">IF(LEN(B$2)&gt;0,B16+B25+B39,"")</f>
        <v>11.808</v>
      </c>
      <c r="C51" s="88">
        <f t="shared" si="10"/>
        <v>44.142000000000003</v>
      </c>
      <c r="D51" s="88">
        <f t="shared" si="10"/>
        <v>49.900999999999996</v>
      </c>
      <c r="E51" s="88">
        <f t="shared" si="10"/>
        <v>33.905999999999999</v>
      </c>
      <c r="F51" s="88">
        <f t="shared" si="10"/>
        <v>22.951000000000001</v>
      </c>
      <c r="G51" s="88">
        <f t="shared" si="10"/>
        <v>9.5359999999999996</v>
      </c>
      <c r="H51" s="88">
        <f t="shared" si="10"/>
        <v>39.994</v>
      </c>
      <c r="I51" s="88">
        <f t="shared" si="10"/>
        <v>80.697999999999993</v>
      </c>
      <c r="J51" s="88">
        <f t="shared" si="10"/>
        <v>120.941</v>
      </c>
      <c r="K51" s="88">
        <f t="shared" si="10"/>
        <v>39.658000000000001</v>
      </c>
      <c r="L51" s="88">
        <f t="shared" si="10"/>
        <v>14.138</v>
      </c>
      <c r="M51" s="88">
        <f t="shared" si="10"/>
        <v>16.114999999999998</v>
      </c>
      <c r="N51" s="88">
        <f t="shared" si="10"/>
        <v>25.094000000000001</v>
      </c>
      <c r="O51" s="88">
        <f t="shared" si="10"/>
        <v>16.688000000000002</v>
      </c>
      <c r="P51" s="88">
        <f t="shared" si="10"/>
        <v>17.222999999999999</v>
      </c>
      <c r="Q51" s="88">
        <f t="shared" si="10"/>
        <v>13.854000000000001</v>
      </c>
      <c r="R51" s="88">
        <f t="shared" si="10"/>
        <v>16.904</v>
      </c>
      <c r="S51" s="88">
        <f t="shared" si="10"/>
        <v>11.075000000000001</v>
      </c>
      <c r="T51" s="88">
        <f t="shared" si="10"/>
        <v>6.5009999999999994</v>
      </c>
      <c r="U51" s="88">
        <f t="shared" si="10"/>
        <v>7</v>
      </c>
      <c r="V51" s="88">
        <f t="shared" si="10"/>
        <v>8.9420000000000002</v>
      </c>
      <c r="W51" s="88">
        <f t="shared" si="10"/>
        <v>62.750999999999998</v>
      </c>
      <c r="X51" s="88">
        <f t="shared" si="10"/>
        <v>7.5640000000000001</v>
      </c>
      <c r="Y51" s="88">
        <f t="shared" si="10"/>
        <v>6.8089999999999993</v>
      </c>
      <c r="Z51" s="89" t="str">
        <f t="shared" si="10"/>
        <v/>
      </c>
      <c r="AA51" s="105">
        <f>SUM(B51:Z51)</f>
        <v>684.19299999999987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51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44727</v>
      </c>
      <c r="B2" s="106">
        <v>1</v>
      </c>
      <c r="C2" s="107">
        <v>2</v>
      </c>
      <c r="D2" s="107">
        <v>3</v>
      </c>
      <c r="E2" s="107">
        <v>4</v>
      </c>
      <c r="F2" s="107">
        <v>5</v>
      </c>
      <c r="G2" s="107">
        <v>6</v>
      </c>
      <c r="H2" s="107">
        <v>7</v>
      </c>
      <c r="I2" s="107">
        <v>8</v>
      </c>
      <c r="J2" s="107">
        <v>9</v>
      </c>
      <c r="K2" s="107">
        <v>10</v>
      </c>
      <c r="L2" s="107">
        <v>11</v>
      </c>
      <c r="M2" s="107">
        <v>12</v>
      </c>
      <c r="N2" s="107">
        <v>13</v>
      </c>
      <c r="O2" s="107">
        <v>14</v>
      </c>
      <c r="P2" s="107">
        <v>15</v>
      </c>
      <c r="Q2" s="107">
        <v>16</v>
      </c>
      <c r="R2" s="107">
        <v>17</v>
      </c>
      <c r="S2" s="107">
        <v>18</v>
      </c>
      <c r="T2" s="107">
        <v>19</v>
      </c>
      <c r="U2" s="107">
        <v>20</v>
      </c>
      <c r="V2" s="107">
        <v>21</v>
      </c>
      <c r="W2" s="107">
        <v>22</v>
      </c>
      <c r="X2" s="107">
        <v>23</v>
      </c>
      <c r="Y2" s="108">
        <v>24</v>
      </c>
      <c r="Z2" s="109"/>
      <c r="AA2" s="110" t="s">
        <v>1</v>
      </c>
    </row>
    <row r="3" spans="1:27" ht="30" customHeight="1" thickBot="1" x14ac:dyDescent="0.25">
      <c r="A3" s="12" t="s">
        <v>36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11.807999999999998</v>
      </c>
      <c r="C4" s="18">
        <v>44.141999999999989</v>
      </c>
      <c r="D4" s="18">
        <v>49.901000000000003</v>
      </c>
      <c r="E4" s="18">
        <v>33.906000000000006</v>
      </c>
      <c r="F4" s="18">
        <v>22.951000000000001</v>
      </c>
      <c r="G4" s="18">
        <v>9.5359999999999996</v>
      </c>
      <c r="H4" s="18">
        <v>39.994</v>
      </c>
      <c r="I4" s="18">
        <v>80.697999999999993</v>
      </c>
      <c r="J4" s="18">
        <v>120.941</v>
      </c>
      <c r="K4" s="18">
        <v>39.658000000000001</v>
      </c>
      <c r="L4" s="18">
        <v>14.137999999999998</v>
      </c>
      <c r="M4" s="18">
        <v>16.114999999999998</v>
      </c>
      <c r="N4" s="18">
        <v>25.093999999999998</v>
      </c>
      <c r="O4" s="18">
        <v>16.687999999999999</v>
      </c>
      <c r="P4" s="18">
        <v>17.223000000000003</v>
      </c>
      <c r="Q4" s="18">
        <v>13.854000000000001</v>
      </c>
      <c r="R4" s="18">
        <v>16.904000000000003</v>
      </c>
      <c r="S4" s="18">
        <v>11.075000000000001</v>
      </c>
      <c r="T4" s="18">
        <v>6.5009999999999994</v>
      </c>
      <c r="U4" s="18">
        <v>6.9999999999999991</v>
      </c>
      <c r="V4" s="18">
        <v>8.9420000000000002</v>
      </c>
      <c r="W4" s="18">
        <v>62.750999999999998</v>
      </c>
      <c r="X4" s="18">
        <v>7.5640000000000001</v>
      </c>
      <c r="Y4" s="18">
        <v>6.8090000000000011</v>
      </c>
      <c r="Z4" s="19"/>
      <c r="AA4" s="20">
        <f>SUM(B4:Z4)</f>
        <v>684.19299999999987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204.93</v>
      </c>
      <c r="C7" s="28">
        <v>204.7</v>
      </c>
      <c r="D7" s="28">
        <v>204</v>
      </c>
      <c r="E7" s="28">
        <v>193</v>
      </c>
      <c r="F7" s="28">
        <v>193</v>
      </c>
      <c r="G7" s="28">
        <v>191.54</v>
      </c>
      <c r="H7" s="28">
        <v>204</v>
      </c>
      <c r="I7" s="28">
        <v>203.98</v>
      </c>
      <c r="J7" s="28">
        <v>200</v>
      </c>
      <c r="K7" s="28">
        <v>200.03</v>
      </c>
      <c r="L7" s="28">
        <v>194.94</v>
      </c>
      <c r="M7" s="28">
        <v>193.94</v>
      </c>
      <c r="N7" s="28">
        <v>203.32</v>
      </c>
      <c r="O7" s="28">
        <v>197.35</v>
      </c>
      <c r="P7" s="28">
        <v>194.28</v>
      </c>
      <c r="Q7" s="28">
        <v>198.72</v>
      </c>
      <c r="R7" s="28">
        <v>204.7</v>
      </c>
      <c r="S7" s="28">
        <v>216.12</v>
      </c>
      <c r="T7" s="28">
        <v>265.10000000000002</v>
      </c>
      <c r="U7" s="28">
        <v>275.33999999999997</v>
      </c>
      <c r="V7" s="28">
        <v>287.39999999999998</v>
      </c>
      <c r="W7" s="28">
        <v>209</v>
      </c>
      <c r="X7" s="28">
        <v>249.47</v>
      </c>
      <c r="Y7" s="28">
        <v>224.82</v>
      </c>
      <c r="Z7" s="29"/>
      <c r="AA7" s="30">
        <f>IF(SUM(B7:Z7)&lt;&gt;0,AVERAGEIF(B7:Z7,"&lt;&gt;"""),"")</f>
        <v>213.06999999999996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>
        <v>16.986999999999998</v>
      </c>
      <c r="D10" s="42">
        <v>20</v>
      </c>
      <c r="E10" s="42"/>
      <c r="F10" s="42"/>
      <c r="G10" s="42"/>
      <c r="H10" s="42">
        <v>20</v>
      </c>
      <c r="I10" s="42">
        <v>20</v>
      </c>
      <c r="J10" s="42">
        <v>20</v>
      </c>
      <c r="K10" s="42">
        <v>20</v>
      </c>
      <c r="L10" s="42"/>
      <c r="M10" s="42"/>
      <c r="N10" s="42"/>
      <c r="O10" s="42"/>
      <c r="P10" s="42"/>
      <c r="Q10" s="42"/>
      <c r="R10" s="42">
        <v>1.62</v>
      </c>
      <c r="S10" s="42"/>
      <c r="T10" s="42"/>
      <c r="U10" s="42"/>
      <c r="V10" s="42"/>
      <c r="W10" s="42">
        <v>20</v>
      </c>
      <c r="X10" s="42"/>
      <c r="Y10" s="42"/>
      <c r="Z10" s="43"/>
      <c r="AA10" s="44">
        <f t="shared" ref="AA10:AA15" si="0">SUM(B10:Z10)</f>
        <v>138.607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>
        <v>38.969000000000001</v>
      </c>
      <c r="J12" s="52">
        <v>70</v>
      </c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108.96899999999999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>
        <v>3.1850000000000001</v>
      </c>
      <c r="C14" s="57">
        <v>14.686000000000002</v>
      </c>
      <c r="D14" s="57">
        <v>14.488</v>
      </c>
      <c r="E14" s="57">
        <v>14.572999999999999</v>
      </c>
      <c r="F14" s="57">
        <v>11.824</v>
      </c>
      <c r="G14" s="57">
        <v>4.0739999999999998</v>
      </c>
      <c r="H14" s="57">
        <v>14.797000000000001</v>
      </c>
      <c r="I14" s="57">
        <v>17.045000000000002</v>
      </c>
      <c r="J14" s="57">
        <v>21.895</v>
      </c>
      <c r="K14" s="57">
        <v>15.099</v>
      </c>
      <c r="L14" s="57">
        <v>4.0679999999999996</v>
      </c>
      <c r="M14" s="57">
        <v>2.7669999999999999</v>
      </c>
      <c r="N14" s="57">
        <v>7.6180000000000003</v>
      </c>
      <c r="O14" s="57">
        <v>1.133</v>
      </c>
      <c r="P14" s="57">
        <v>1.8430000000000002</v>
      </c>
      <c r="Q14" s="57">
        <v>1.008</v>
      </c>
      <c r="R14" s="57">
        <v>5.0709999999999997</v>
      </c>
      <c r="S14" s="57">
        <v>1.546</v>
      </c>
      <c r="T14" s="57"/>
      <c r="U14" s="57">
        <v>1.5760000000000001</v>
      </c>
      <c r="V14" s="57">
        <v>4.7119999999999997</v>
      </c>
      <c r="W14" s="57">
        <v>35.060000000000009</v>
      </c>
      <c r="X14" s="57"/>
      <c r="Y14" s="57"/>
      <c r="Z14" s="58"/>
      <c r="AA14" s="59">
        <f t="shared" si="0"/>
        <v>198.06799999999998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3.1850000000000001</v>
      </c>
      <c r="C16" s="62">
        <f t="shared" ref="C16:Z16" si="1">IF(LEN(C$2)&gt;0,SUM(C10:C15),"")</f>
        <v>31.673000000000002</v>
      </c>
      <c r="D16" s="62">
        <f t="shared" si="1"/>
        <v>34.488</v>
      </c>
      <c r="E16" s="62">
        <f t="shared" si="1"/>
        <v>14.572999999999999</v>
      </c>
      <c r="F16" s="62">
        <f t="shared" si="1"/>
        <v>11.824</v>
      </c>
      <c r="G16" s="62">
        <f t="shared" si="1"/>
        <v>4.0739999999999998</v>
      </c>
      <c r="H16" s="62">
        <f t="shared" si="1"/>
        <v>34.796999999999997</v>
      </c>
      <c r="I16" s="62">
        <f t="shared" si="1"/>
        <v>76.01400000000001</v>
      </c>
      <c r="J16" s="62">
        <f t="shared" si="1"/>
        <v>111.895</v>
      </c>
      <c r="K16" s="62">
        <f t="shared" si="1"/>
        <v>35.099000000000004</v>
      </c>
      <c r="L16" s="62">
        <f t="shared" si="1"/>
        <v>4.0679999999999996</v>
      </c>
      <c r="M16" s="62">
        <f t="shared" si="1"/>
        <v>2.7669999999999999</v>
      </c>
      <c r="N16" s="62">
        <f t="shared" si="1"/>
        <v>7.6180000000000003</v>
      </c>
      <c r="O16" s="62">
        <f t="shared" si="1"/>
        <v>1.133</v>
      </c>
      <c r="P16" s="62">
        <f t="shared" si="1"/>
        <v>1.8430000000000002</v>
      </c>
      <c r="Q16" s="62">
        <f t="shared" si="1"/>
        <v>1.008</v>
      </c>
      <c r="R16" s="62">
        <f t="shared" si="1"/>
        <v>6.6909999999999998</v>
      </c>
      <c r="S16" s="62">
        <f t="shared" si="1"/>
        <v>1.546</v>
      </c>
      <c r="T16" s="62">
        <f t="shared" si="1"/>
        <v>0</v>
      </c>
      <c r="U16" s="62">
        <f t="shared" si="1"/>
        <v>1.5760000000000001</v>
      </c>
      <c r="V16" s="62">
        <f t="shared" si="1"/>
        <v>4.7119999999999997</v>
      </c>
      <c r="W16" s="62">
        <f t="shared" si="1"/>
        <v>55.060000000000009</v>
      </c>
      <c r="X16" s="62">
        <f t="shared" si="1"/>
        <v>0</v>
      </c>
      <c r="Y16" s="62">
        <f t="shared" si="1"/>
        <v>0</v>
      </c>
      <c r="Z16" s="63" t="str">
        <f t="shared" si="1"/>
        <v/>
      </c>
      <c r="AA16" s="64">
        <f>SUM(AA10:AA15)</f>
        <v>445.64400000000001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5" customHeight="1" x14ac:dyDescent="0.2">
      <c r="A20" s="75" t="s">
        <v>15</v>
      </c>
      <c r="B20" s="76">
        <v>0.39</v>
      </c>
      <c r="C20" s="77">
        <v>0.32</v>
      </c>
      <c r="D20" s="77">
        <v>0.34899999999999998</v>
      </c>
      <c r="E20" s="77">
        <v>0.13400000000000001</v>
      </c>
      <c r="F20" s="77"/>
      <c r="G20" s="77"/>
      <c r="H20" s="77"/>
      <c r="I20" s="77"/>
      <c r="J20" s="77"/>
      <c r="K20" s="77"/>
      <c r="L20" s="77"/>
      <c r="M20" s="77"/>
      <c r="N20" s="77"/>
      <c r="O20" s="77"/>
      <c r="P20" s="77"/>
      <c r="Q20" s="77"/>
      <c r="R20" s="77"/>
      <c r="S20" s="77">
        <v>0.246</v>
      </c>
      <c r="T20" s="77">
        <v>0.40899999999999997</v>
      </c>
      <c r="U20" s="77">
        <v>0.29099999999999998</v>
      </c>
      <c r="V20" s="77">
        <v>0.20899999999999999</v>
      </c>
      <c r="W20" s="77"/>
      <c r="X20" s="77"/>
      <c r="Y20" s="77">
        <v>0.32800000000000001</v>
      </c>
      <c r="Z20" s="78"/>
      <c r="AA20" s="79">
        <f t="shared" si="2"/>
        <v>2.6760000000000002</v>
      </c>
    </row>
    <row r="21" spans="1:27" ht="24.95" customHeight="1" x14ac:dyDescent="0.2">
      <c r="A21" s="75" t="s">
        <v>16</v>
      </c>
      <c r="B21" s="80">
        <v>8.2330000000000005</v>
      </c>
      <c r="C21" s="81">
        <v>12.148999999999999</v>
      </c>
      <c r="D21" s="81">
        <v>15.064000000000002</v>
      </c>
      <c r="E21" s="81">
        <v>19.199000000000002</v>
      </c>
      <c r="F21" s="81">
        <v>11.127000000000001</v>
      </c>
      <c r="G21" s="81">
        <v>5.4619999999999997</v>
      </c>
      <c r="H21" s="81">
        <v>5.1970000000000001</v>
      </c>
      <c r="I21" s="81">
        <v>4.6840000000000002</v>
      </c>
      <c r="J21" s="81">
        <v>9.0459999999999994</v>
      </c>
      <c r="K21" s="81">
        <v>4.5589999999999993</v>
      </c>
      <c r="L21" s="81">
        <v>10.07</v>
      </c>
      <c r="M21" s="81">
        <v>13.347999999999999</v>
      </c>
      <c r="N21" s="81">
        <v>17.475999999999999</v>
      </c>
      <c r="O21" s="81">
        <v>15.555</v>
      </c>
      <c r="P21" s="81">
        <v>15.38</v>
      </c>
      <c r="Q21" s="81">
        <v>12.846</v>
      </c>
      <c r="R21" s="81">
        <v>10.213000000000001</v>
      </c>
      <c r="S21" s="81">
        <v>9.2829999999999995</v>
      </c>
      <c r="T21" s="81">
        <v>6.0919999999999996</v>
      </c>
      <c r="U21" s="81">
        <v>5.133</v>
      </c>
      <c r="V21" s="81">
        <v>4.0209999999999999</v>
      </c>
      <c r="W21" s="81">
        <v>7.6909999999999998</v>
      </c>
      <c r="X21" s="81">
        <v>7.5640000000000001</v>
      </c>
      <c r="Y21" s="81">
        <v>6.4810000000000008</v>
      </c>
      <c r="Z21" s="78"/>
      <c r="AA21" s="79">
        <f t="shared" si="2"/>
        <v>235.87299999999996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 t="shared" ref="B25:AA25" si="3">SUM(B19:B24)</f>
        <v>8.6230000000000011</v>
      </c>
      <c r="C25" s="88">
        <f t="shared" si="3"/>
        <v>12.468999999999999</v>
      </c>
      <c r="D25" s="88">
        <f t="shared" si="3"/>
        <v>15.413000000000002</v>
      </c>
      <c r="E25" s="88">
        <f t="shared" si="3"/>
        <v>19.333000000000002</v>
      </c>
      <c r="F25" s="88">
        <f t="shared" si="3"/>
        <v>11.127000000000001</v>
      </c>
      <c r="G25" s="88">
        <f t="shared" si="3"/>
        <v>5.4619999999999997</v>
      </c>
      <c r="H25" s="88">
        <f t="shared" si="3"/>
        <v>5.1970000000000001</v>
      </c>
      <c r="I25" s="88">
        <f t="shared" si="3"/>
        <v>4.6840000000000002</v>
      </c>
      <c r="J25" s="88">
        <f t="shared" si="3"/>
        <v>9.0459999999999994</v>
      </c>
      <c r="K25" s="88">
        <f t="shared" si="3"/>
        <v>4.5589999999999993</v>
      </c>
      <c r="L25" s="88">
        <f t="shared" si="3"/>
        <v>10.07</v>
      </c>
      <c r="M25" s="88">
        <f t="shared" si="3"/>
        <v>13.347999999999999</v>
      </c>
      <c r="N25" s="88">
        <f t="shared" si="3"/>
        <v>17.475999999999999</v>
      </c>
      <c r="O25" s="88">
        <f t="shared" si="3"/>
        <v>15.555</v>
      </c>
      <c r="P25" s="88">
        <f t="shared" si="3"/>
        <v>15.38</v>
      </c>
      <c r="Q25" s="88">
        <f t="shared" si="3"/>
        <v>12.846</v>
      </c>
      <c r="R25" s="88">
        <f t="shared" si="3"/>
        <v>10.213000000000001</v>
      </c>
      <c r="S25" s="88">
        <f t="shared" si="3"/>
        <v>9.5289999999999999</v>
      </c>
      <c r="T25" s="88">
        <f t="shared" si="3"/>
        <v>6.5009999999999994</v>
      </c>
      <c r="U25" s="88">
        <f t="shared" si="3"/>
        <v>5.4240000000000004</v>
      </c>
      <c r="V25" s="88">
        <f t="shared" si="3"/>
        <v>4.2299999999999995</v>
      </c>
      <c r="W25" s="88">
        <f t="shared" si="3"/>
        <v>7.6909999999999998</v>
      </c>
      <c r="X25" s="88">
        <f t="shared" si="3"/>
        <v>7.5640000000000001</v>
      </c>
      <c r="Y25" s="88">
        <f t="shared" si="3"/>
        <v>6.8090000000000011</v>
      </c>
      <c r="Z25" s="89">
        <f t="shared" si="3"/>
        <v>0</v>
      </c>
      <c r="AA25" s="90">
        <f t="shared" si="3"/>
        <v>238.54899999999995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37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>
        <v>11.808</v>
      </c>
      <c r="C29" s="77">
        <v>44.142000000000003</v>
      </c>
      <c r="D29" s="77">
        <v>49.901000000000003</v>
      </c>
      <c r="E29" s="77">
        <v>33.905999999999999</v>
      </c>
      <c r="F29" s="77">
        <v>22.951000000000001</v>
      </c>
      <c r="G29" s="77">
        <v>9.5359999999999996</v>
      </c>
      <c r="H29" s="77">
        <v>39.994</v>
      </c>
      <c r="I29" s="77">
        <v>80.697999999999993</v>
      </c>
      <c r="J29" s="77">
        <v>120.941</v>
      </c>
      <c r="K29" s="77">
        <v>39.658000000000001</v>
      </c>
      <c r="L29" s="77">
        <v>14.138</v>
      </c>
      <c r="M29" s="77">
        <v>16.114999999999998</v>
      </c>
      <c r="N29" s="77">
        <v>25.094000000000001</v>
      </c>
      <c r="O29" s="77">
        <v>16.687999999999999</v>
      </c>
      <c r="P29" s="77">
        <v>17.222999999999999</v>
      </c>
      <c r="Q29" s="77">
        <v>13.853999999999999</v>
      </c>
      <c r="R29" s="77">
        <v>16.904</v>
      </c>
      <c r="S29" s="77">
        <v>11.074999999999999</v>
      </c>
      <c r="T29" s="77">
        <v>6.5010000000000003</v>
      </c>
      <c r="U29" s="77">
        <v>7</v>
      </c>
      <c r="V29" s="77">
        <v>8.9420000000000002</v>
      </c>
      <c r="W29" s="77">
        <v>62.750999999999998</v>
      </c>
      <c r="X29" s="77">
        <v>7.5640000000000001</v>
      </c>
      <c r="Y29" s="77">
        <v>6.8090000000000002</v>
      </c>
      <c r="Z29" s="78"/>
      <c r="AA29" s="79">
        <f>SUM(B29:Z29)</f>
        <v>684.19299999999987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38</v>
      </c>
      <c r="B31" s="61">
        <f t="shared" ref="B31:AA31" si="4">SUM(B28:B30)</f>
        <v>11.808</v>
      </c>
      <c r="C31" s="62">
        <f t="shared" si="4"/>
        <v>44.142000000000003</v>
      </c>
      <c r="D31" s="62">
        <f t="shared" si="4"/>
        <v>49.901000000000003</v>
      </c>
      <c r="E31" s="62">
        <f t="shared" si="4"/>
        <v>33.905999999999999</v>
      </c>
      <c r="F31" s="62">
        <f t="shared" si="4"/>
        <v>22.951000000000001</v>
      </c>
      <c r="G31" s="62">
        <f t="shared" si="4"/>
        <v>9.5359999999999996</v>
      </c>
      <c r="H31" s="62">
        <f t="shared" si="4"/>
        <v>39.994</v>
      </c>
      <c r="I31" s="62">
        <f t="shared" si="4"/>
        <v>80.697999999999993</v>
      </c>
      <c r="J31" s="62">
        <f t="shared" si="4"/>
        <v>120.941</v>
      </c>
      <c r="K31" s="62">
        <f t="shared" si="4"/>
        <v>39.658000000000001</v>
      </c>
      <c r="L31" s="62">
        <f t="shared" si="4"/>
        <v>14.138</v>
      </c>
      <c r="M31" s="62">
        <f t="shared" si="4"/>
        <v>16.114999999999998</v>
      </c>
      <c r="N31" s="62">
        <f t="shared" si="4"/>
        <v>25.094000000000001</v>
      </c>
      <c r="O31" s="62">
        <f t="shared" si="4"/>
        <v>16.687999999999999</v>
      </c>
      <c r="P31" s="62">
        <f t="shared" si="4"/>
        <v>17.222999999999999</v>
      </c>
      <c r="Q31" s="62">
        <f t="shared" si="4"/>
        <v>13.853999999999999</v>
      </c>
      <c r="R31" s="62">
        <f t="shared" si="4"/>
        <v>16.904</v>
      </c>
      <c r="S31" s="62">
        <f t="shared" si="4"/>
        <v>11.074999999999999</v>
      </c>
      <c r="T31" s="62">
        <f t="shared" si="4"/>
        <v>6.5010000000000003</v>
      </c>
      <c r="U31" s="62">
        <f t="shared" si="4"/>
        <v>7</v>
      </c>
      <c r="V31" s="62">
        <f t="shared" si="4"/>
        <v>8.9420000000000002</v>
      </c>
      <c r="W31" s="62">
        <f t="shared" si="4"/>
        <v>62.750999999999998</v>
      </c>
      <c r="X31" s="62">
        <f t="shared" si="4"/>
        <v>7.5640000000000001</v>
      </c>
      <c r="Y31" s="62">
        <f t="shared" si="4"/>
        <v>6.8090000000000002</v>
      </c>
      <c r="Z31" s="63">
        <f t="shared" si="4"/>
        <v>0</v>
      </c>
      <c r="AA31" s="64">
        <f t="shared" si="4"/>
        <v>684.19299999999987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69" t="s">
        <v>39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40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41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42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43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44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0</v>
      </c>
    </row>
    <row r="39" spans="1:27" ht="30" customHeight="1" thickBot="1" x14ac:dyDescent="0.25">
      <c r="A39" s="86" t="s">
        <v>45</v>
      </c>
      <c r="B39" s="87">
        <f t="shared" ref="B39:Z39" si="6">SUM(B34:B38)</f>
        <v>0</v>
      </c>
      <c r="C39" s="88">
        <f t="shared" si="6"/>
        <v>0</v>
      </c>
      <c r="D39" s="88">
        <f t="shared" si="6"/>
        <v>0</v>
      </c>
      <c r="E39" s="88">
        <f t="shared" si="6"/>
        <v>0</v>
      </c>
      <c r="F39" s="88">
        <f t="shared" si="6"/>
        <v>0</v>
      </c>
      <c r="G39" s="88">
        <f t="shared" si="6"/>
        <v>0</v>
      </c>
      <c r="H39" s="88">
        <f t="shared" si="6"/>
        <v>0</v>
      </c>
      <c r="I39" s="88">
        <f t="shared" si="6"/>
        <v>0</v>
      </c>
      <c r="J39" s="88">
        <f t="shared" si="6"/>
        <v>0</v>
      </c>
      <c r="K39" s="88">
        <f t="shared" si="6"/>
        <v>0</v>
      </c>
      <c r="L39" s="88">
        <f t="shared" si="6"/>
        <v>0</v>
      </c>
      <c r="M39" s="88">
        <f t="shared" si="6"/>
        <v>0</v>
      </c>
      <c r="N39" s="88">
        <f t="shared" si="6"/>
        <v>0</v>
      </c>
      <c r="O39" s="88">
        <f t="shared" si="6"/>
        <v>0</v>
      </c>
      <c r="P39" s="88">
        <f t="shared" si="6"/>
        <v>0</v>
      </c>
      <c r="Q39" s="88">
        <f t="shared" si="6"/>
        <v>0</v>
      </c>
      <c r="R39" s="88">
        <f t="shared" si="6"/>
        <v>0</v>
      </c>
      <c r="S39" s="88">
        <f t="shared" si="6"/>
        <v>0</v>
      </c>
      <c r="T39" s="88">
        <f t="shared" si="6"/>
        <v>0</v>
      </c>
      <c r="U39" s="88">
        <f t="shared" si="6"/>
        <v>0</v>
      </c>
      <c r="V39" s="88">
        <f t="shared" si="6"/>
        <v>0</v>
      </c>
      <c r="W39" s="88">
        <f t="shared" si="6"/>
        <v>0</v>
      </c>
      <c r="X39" s="88">
        <f t="shared" si="6"/>
        <v>0</v>
      </c>
      <c r="Y39" s="88">
        <f t="shared" si="6"/>
        <v>0</v>
      </c>
      <c r="Z39" s="89">
        <f t="shared" si="6"/>
        <v>0</v>
      </c>
      <c r="AA39" s="90">
        <f t="shared" si="5"/>
        <v>0</v>
      </c>
    </row>
    <row r="40" spans="1:27" s="104" customFormat="1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69" t="s">
        <v>46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40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41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44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4.95" customHeight="1" x14ac:dyDescent="0.2">
      <c r="A47" s="85" t="s">
        <v>47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48</v>
      </c>
      <c r="B48" s="87">
        <f>SUM(B42:B47)</f>
        <v>0</v>
      </c>
      <c r="C48" s="88">
        <f t="shared" ref="C48:Z48" si="8">SUM(C42:C47)</f>
        <v>0</v>
      </c>
      <c r="D48" s="88">
        <f t="shared" si="8"/>
        <v>0</v>
      </c>
      <c r="E48" s="88">
        <f t="shared" si="8"/>
        <v>0</v>
      </c>
      <c r="F48" s="88">
        <f t="shared" si="8"/>
        <v>0</v>
      </c>
      <c r="G48" s="88">
        <f t="shared" si="8"/>
        <v>0</v>
      </c>
      <c r="H48" s="88">
        <f t="shared" si="8"/>
        <v>0</v>
      </c>
      <c r="I48" s="88">
        <f t="shared" si="8"/>
        <v>0</v>
      </c>
      <c r="J48" s="88">
        <f t="shared" si="8"/>
        <v>0</v>
      </c>
      <c r="K48" s="88">
        <f t="shared" si="8"/>
        <v>0</v>
      </c>
      <c r="L48" s="88">
        <f t="shared" si="8"/>
        <v>0</v>
      </c>
      <c r="M48" s="88">
        <f t="shared" si="8"/>
        <v>0</v>
      </c>
      <c r="N48" s="88">
        <f t="shared" si="8"/>
        <v>0</v>
      </c>
      <c r="O48" s="88">
        <f t="shared" si="8"/>
        <v>0</v>
      </c>
      <c r="P48" s="88">
        <f t="shared" si="8"/>
        <v>0</v>
      </c>
      <c r="Q48" s="88">
        <f t="shared" si="8"/>
        <v>0</v>
      </c>
      <c r="R48" s="88">
        <f t="shared" si="8"/>
        <v>0</v>
      </c>
      <c r="S48" s="88">
        <f t="shared" si="8"/>
        <v>0</v>
      </c>
      <c r="T48" s="88">
        <f t="shared" si="8"/>
        <v>0</v>
      </c>
      <c r="U48" s="88">
        <f t="shared" si="8"/>
        <v>0</v>
      </c>
      <c r="V48" s="88">
        <f t="shared" si="8"/>
        <v>0</v>
      </c>
      <c r="W48" s="88">
        <f t="shared" si="8"/>
        <v>0</v>
      </c>
      <c r="X48" s="88">
        <f t="shared" si="8"/>
        <v>0</v>
      </c>
      <c r="Y48" s="88">
        <f t="shared" si="8"/>
        <v>0</v>
      </c>
      <c r="Z48" s="89">
        <f t="shared" si="8"/>
        <v>0</v>
      </c>
      <c r="AA48" s="90">
        <f t="shared" si="7"/>
        <v>0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38</v>
      </c>
      <c r="B51" s="87">
        <f t="shared" ref="B51:Z51" si="10">SUM(B10:B15)+B25+B39</f>
        <v>11.808000000000002</v>
      </c>
      <c r="C51" s="88">
        <f t="shared" si="10"/>
        <v>44.142000000000003</v>
      </c>
      <c r="D51" s="88">
        <f t="shared" si="10"/>
        <v>49.901000000000003</v>
      </c>
      <c r="E51" s="88">
        <f t="shared" si="10"/>
        <v>33.905999999999999</v>
      </c>
      <c r="F51" s="88">
        <f t="shared" si="10"/>
        <v>22.951000000000001</v>
      </c>
      <c r="G51" s="88">
        <f t="shared" si="10"/>
        <v>9.5359999999999996</v>
      </c>
      <c r="H51" s="88">
        <f t="shared" si="10"/>
        <v>39.994</v>
      </c>
      <c r="I51" s="88">
        <f t="shared" si="10"/>
        <v>80.698000000000008</v>
      </c>
      <c r="J51" s="88">
        <f t="shared" si="10"/>
        <v>120.941</v>
      </c>
      <c r="K51" s="88">
        <f t="shared" si="10"/>
        <v>39.658000000000001</v>
      </c>
      <c r="L51" s="88">
        <f t="shared" si="10"/>
        <v>14.138</v>
      </c>
      <c r="M51" s="88">
        <f t="shared" si="10"/>
        <v>16.114999999999998</v>
      </c>
      <c r="N51" s="88">
        <f t="shared" si="10"/>
        <v>25.094000000000001</v>
      </c>
      <c r="O51" s="88">
        <f t="shared" si="10"/>
        <v>16.687999999999999</v>
      </c>
      <c r="P51" s="88">
        <f t="shared" si="10"/>
        <v>17.223000000000003</v>
      </c>
      <c r="Q51" s="88">
        <f t="shared" si="10"/>
        <v>13.853999999999999</v>
      </c>
      <c r="R51" s="88">
        <f t="shared" si="10"/>
        <v>16.904</v>
      </c>
      <c r="S51" s="88">
        <f t="shared" si="10"/>
        <v>11.074999999999999</v>
      </c>
      <c r="T51" s="88">
        <f t="shared" si="10"/>
        <v>6.5009999999999994</v>
      </c>
      <c r="U51" s="88">
        <f t="shared" si="10"/>
        <v>7</v>
      </c>
      <c r="V51" s="88">
        <f t="shared" si="10"/>
        <v>8.9420000000000002</v>
      </c>
      <c r="W51" s="88">
        <f t="shared" si="10"/>
        <v>62.751000000000012</v>
      </c>
      <c r="X51" s="88">
        <f t="shared" si="10"/>
        <v>7.5640000000000001</v>
      </c>
      <c r="Y51" s="88">
        <f t="shared" si="10"/>
        <v>6.8090000000000011</v>
      </c>
      <c r="Z51" s="89">
        <f t="shared" si="10"/>
        <v>0</v>
      </c>
      <c r="AA51" s="105">
        <f>SUM(B51:Z51)</f>
        <v>684.19299999999998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75" zoomScaleNormal="75" workbookViewId="0">
      <selection activeCell="V27" sqref="V27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1" t="s">
        <v>0</v>
      </c>
      <c r="W1" s="111"/>
      <c r="X1" s="111"/>
      <c r="Y1" s="111"/>
      <c r="Z1" s="111"/>
      <c r="AA1" s="111"/>
    </row>
    <row r="2" spans="1:27" ht="30" customHeight="1" thickBot="1" x14ac:dyDescent="0.25">
      <c r="A2" s="6">
        <v>44727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49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  <c r="R4" s="18"/>
      <c r="S4" s="18"/>
      <c r="T4" s="18"/>
      <c r="U4" s="18"/>
      <c r="V4" s="18"/>
      <c r="W4" s="18"/>
      <c r="X4" s="18"/>
      <c r="Y4" s="18"/>
      <c r="Z4" s="19"/>
      <c r="AA4" s="112">
        <f>SUM(B4:Z4)</f>
        <v>0</v>
      </c>
    </row>
    <row r="5" spans="1:27" ht="24.95" customHeight="1" thickBot="1" x14ac:dyDescent="0.25">
      <c r="A5" s="113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4"/>
      <c r="C6" s="115"/>
      <c r="D6" s="115"/>
      <c r="E6" s="115"/>
      <c r="F6" s="115"/>
      <c r="G6" s="115"/>
      <c r="H6" s="115"/>
      <c r="I6" s="115"/>
      <c r="J6" s="115"/>
      <c r="K6" s="115"/>
      <c r="L6" s="115"/>
      <c r="M6" s="115"/>
      <c r="N6" s="115"/>
      <c r="O6" s="115"/>
      <c r="P6" s="115"/>
      <c r="Q6" s="115"/>
      <c r="R6" s="115"/>
      <c r="S6" s="115"/>
      <c r="T6" s="115"/>
      <c r="U6" s="115"/>
      <c r="V6" s="115"/>
      <c r="W6" s="115"/>
      <c r="X6" s="115"/>
      <c r="Y6" s="115"/>
      <c r="Z6" s="115"/>
      <c r="AA6" s="116"/>
    </row>
    <row r="7" spans="1:27" ht="24.95" customHeight="1" x14ac:dyDescent="0.2">
      <c r="A7" s="26" t="s">
        <v>3</v>
      </c>
      <c r="B7" s="117">
        <v>204.93</v>
      </c>
      <c r="C7" s="118">
        <v>204.7</v>
      </c>
      <c r="D7" s="118">
        <v>204</v>
      </c>
      <c r="E7" s="118">
        <v>193</v>
      </c>
      <c r="F7" s="118">
        <v>193</v>
      </c>
      <c r="G7" s="118">
        <v>191.54</v>
      </c>
      <c r="H7" s="118">
        <v>204</v>
      </c>
      <c r="I7" s="118">
        <v>203.98</v>
      </c>
      <c r="J7" s="118">
        <v>200</v>
      </c>
      <c r="K7" s="118">
        <v>200.03</v>
      </c>
      <c r="L7" s="118">
        <v>194.94</v>
      </c>
      <c r="M7" s="118">
        <v>193.94</v>
      </c>
      <c r="N7" s="118">
        <v>203.32</v>
      </c>
      <c r="O7" s="118">
        <v>197.35</v>
      </c>
      <c r="P7" s="118">
        <v>194.28</v>
      </c>
      <c r="Q7" s="118">
        <v>198.72</v>
      </c>
      <c r="R7" s="118">
        <v>204.7</v>
      </c>
      <c r="S7" s="118">
        <v>216.12</v>
      </c>
      <c r="T7" s="118">
        <v>265.10000000000002</v>
      </c>
      <c r="U7" s="118">
        <v>275.33999999999997</v>
      </c>
      <c r="V7" s="118">
        <v>287.39999999999998</v>
      </c>
      <c r="W7" s="118">
        <v>209</v>
      </c>
      <c r="X7" s="118">
        <v>249.47</v>
      </c>
      <c r="Y7" s="118">
        <v>224.82</v>
      </c>
      <c r="Z7" s="119"/>
      <c r="AA7" s="120">
        <f>IF(SUM(B7:Z7)&lt;&gt;0,AVERAGEIF(B7:Z7,"&lt;&gt;"""),"")</f>
        <v>213.06999999999996</v>
      </c>
    </row>
    <row r="8" spans="1:27" ht="24.95" customHeight="1" thickBot="1" x14ac:dyDescent="0.25">
      <c r="A8" s="113"/>
      <c r="B8" s="121"/>
      <c r="C8" s="122"/>
      <c r="D8" s="122"/>
      <c r="E8" s="122"/>
      <c r="F8" s="122"/>
      <c r="G8" s="122"/>
      <c r="H8" s="122"/>
      <c r="I8" s="122"/>
      <c r="J8" s="122"/>
      <c r="K8" s="122"/>
      <c r="L8" s="122"/>
      <c r="M8" s="122"/>
      <c r="N8" s="122"/>
      <c r="O8" s="122"/>
      <c r="P8" s="122"/>
      <c r="Q8" s="122"/>
      <c r="R8" s="122"/>
      <c r="S8" s="122"/>
      <c r="T8" s="122"/>
      <c r="U8" s="122"/>
      <c r="V8" s="122"/>
      <c r="W8" s="122"/>
      <c r="X8" s="122"/>
      <c r="Y8" s="122"/>
      <c r="Z8" s="123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33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4.95" customHeight="1" x14ac:dyDescent="0.2">
      <c r="A11" s="70" t="s">
        <v>27</v>
      </c>
      <c r="B11" s="124"/>
      <c r="C11" s="125"/>
      <c r="D11" s="125"/>
      <c r="E11" s="125"/>
      <c r="F11" s="125"/>
      <c r="G11" s="125"/>
      <c r="H11" s="125"/>
      <c r="I11" s="125"/>
      <c r="J11" s="125"/>
      <c r="K11" s="125"/>
      <c r="L11" s="125"/>
      <c r="M11" s="125"/>
      <c r="N11" s="125"/>
      <c r="O11" s="125"/>
      <c r="P11" s="125"/>
      <c r="Q11" s="125"/>
      <c r="R11" s="125"/>
      <c r="S11" s="125"/>
      <c r="T11" s="125"/>
      <c r="U11" s="125"/>
      <c r="V11" s="125"/>
      <c r="W11" s="125"/>
      <c r="X11" s="125"/>
      <c r="Y11" s="126"/>
      <c r="Z11" s="127"/>
      <c r="AA11" s="128">
        <f t="shared" ref="AA11:AA16" si="0">SUM(B11:Z11)</f>
        <v>0</v>
      </c>
    </row>
    <row r="12" spans="1:27" ht="24.95" customHeight="1" x14ac:dyDescent="0.2">
      <c r="A12" s="97" t="s">
        <v>28</v>
      </c>
      <c r="B12" s="129"/>
      <c r="C12" s="130"/>
      <c r="D12" s="130"/>
      <c r="E12" s="130"/>
      <c r="F12" s="130"/>
      <c r="G12" s="130"/>
      <c r="H12" s="130"/>
      <c r="I12" s="130"/>
      <c r="J12" s="130"/>
      <c r="K12" s="130"/>
      <c r="L12" s="130"/>
      <c r="M12" s="130"/>
      <c r="N12" s="130"/>
      <c r="O12" s="130"/>
      <c r="P12" s="130"/>
      <c r="Q12" s="130"/>
      <c r="R12" s="130"/>
      <c r="S12" s="130"/>
      <c r="T12" s="130"/>
      <c r="U12" s="130"/>
      <c r="V12" s="130"/>
      <c r="W12" s="130"/>
      <c r="X12" s="130"/>
      <c r="Y12" s="131"/>
      <c r="Z12" s="132"/>
      <c r="AA12" s="133">
        <f t="shared" si="0"/>
        <v>0</v>
      </c>
    </row>
    <row r="13" spans="1:27" ht="24.95" customHeight="1" x14ac:dyDescent="0.2">
      <c r="A13" s="97" t="s">
        <v>29</v>
      </c>
      <c r="B13" s="129"/>
      <c r="C13" s="130"/>
      <c r="D13" s="130"/>
      <c r="E13" s="130"/>
      <c r="F13" s="130"/>
      <c r="G13" s="130"/>
      <c r="H13" s="130"/>
      <c r="I13" s="130"/>
      <c r="J13" s="130"/>
      <c r="K13" s="130"/>
      <c r="L13" s="130"/>
      <c r="M13" s="130"/>
      <c r="N13" s="130"/>
      <c r="O13" s="130"/>
      <c r="P13" s="130"/>
      <c r="Q13" s="130"/>
      <c r="R13" s="130"/>
      <c r="S13" s="130"/>
      <c r="T13" s="130"/>
      <c r="U13" s="130"/>
      <c r="V13" s="130"/>
      <c r="W13" s="130"/>
      <c r="X13" s="130"/>
      <c r="Y13" s="131"/>
      <c r="Z13" s="132"/>
      <c r="AA13" s="133">
        <f t="shared" si="0"/>
        <v>0</v>
      </c>
    </row>
    <row r="14" spans="1:27" ht="24.95" customHeight="1" x14ac:dyDescent="0.2">
      <c r="A14" s="97" t="s">
        <v>30</v>
      </c>
      <c r="B14" s="129"/>
      <c r="C14" s="134"/>
      <c r="D14" s="134"/>
      <c r="E14" s="134"/>
      <c r="F14" s="134"/>
      <c r="G14" s="134"/>
      <c r="H14" s="134"/>
      <c r="I14" s="134"/>
      <c r="J14" s="134"/>
      <c r="K14" s="134"/>
      <c r="L14" s="134"/>
      <c r="M14" s="134"/>
      <c r="N14" s="134"/>
      <c r="O14" s="134"/>
      <c r="P14" s="134"/>
      <c r="Q14" s="134"/>
      <c r="R14" s="134"/>
      <c r="S14" s="134"/>
      <c r="T14" s="134"/>
      <c r="U14" s="134"/>
      <c r="V14" s="134"/>
      <c r="W14" s="134"/>
      <c r="X14" s="134"/>
      <c r="Y14" s="134"/>
      <c r="Z14" s="132"/>
      <c r="AA14" s="133">
        <f t="shared" si="0"/>
        <v>0</v>
      </c>
    </row>
    <row r="15" spans="1:27" ht="24.95" customHeight="1" x14ac:dyDescent="0.2">
      <c r="A15" s="97" t="s">
        <v>31</v>
      </c>
      <c r="B15" s="129"/>
      <c r="C15" s="134"/>
      <c r="D15" s="134"/>
      <c r="E15" s="134"/>
      <c r="F15" s="134"/>
      <c r="G15" s="134"/>
      <c r="H15" s="134"/>
      <c r="I15" s="134"/>
      <c r="J15" s="134"/>
      <c r="K15" s="134"/>
      <c r="L15" s="134"/>
      <c r="M15" s="134"/>
      <c r="N15" s="134"/>
      <c r="O15" s="134"/>
      <c r="P15" s="134"/>
      <c r="Q15" s="134"/>
      <c r="R15" s="134"/>
      <c r="S15" s="134"/>
      <c r="T15" s="134"/>
      <c r="U15" s="134"/>
      <c r="V15" s="134"/>
      <c r="W15" s="134"/>
      <c r="X15" s="134"/>
      <c r="Y15" s="134"/>
      <c r="Z15" s="132"/>
      <c r="AA15" s="133">
        <f t="shared" si="0"/>
        <v>0</v>
      </c>
    </row>
    <row r="16" spans="1:27" ht="30" customHeight="1" thickBot="1" x14ac:dyDescent="0.25">
      <c r="A16" s="86" t="s">
        <v>50</v>
      </c>
      <c r="B16" s="135">
        <f t="shared" ref="B16:Z16" si="1">IF(LEN(B$2)&gt;0,SUM(B11:B15),"")</f>
        <v>0</v>
      </c>
      <c r="C16" s="136">
        <f t="shared" si="1"/>
        <v>0</v>
      </c>
      <c r="D16" s="136">
        <f t="shared" si="1"/>
        <v>0</v>
      </c>
      <c r="E16" s="136">
        <f t="shared" si="1"/>
        <v>0</v>
      </c>
      <c r="F16" s="136">
        <f t="shared" si="1"/>
        <v>0</v>
      </c>
      <c r="G16" s="136">
        <f t="shared" si="1"/>
        <v>0</v>
      </c>
      <c r="H16" s="136">
        <f t="shared" si="1"/>
        <v>0</v>
      </c>
      <c r="I16" s="136">
        <f t="shared" si="1"/>
        <v>0</v>
      </c>
      <c r="J16" s="136">
        <f t="shared" si="1"/>
        <v>0</v>
      </c>
      <c r="K16" s="136">
        <f t="shared" si="1"/>
        <v>0</v>
      </c>
      <c r="L16" s="136">
        <f t="shared" si="1"/>
        <v>0</v>
      </c>
      <c r="M16" s="136">
        <f t="shared" si="1"/>
        <v>0</v>
      </c>
      <c r="N16" s="136">
        <f t="shared" si="1"/>
        <v>0</v>
      </c>
      <c r="O16" s="136">
        <f t="shared" si="1"/>
        <v>0</v>
      </c>
      <c r="P16" s="136">
        <f t="shared" si="1"/>
        <v>0</v>
      </c>
      <c r="Q16" s="136">
        <f t="shared" si="1"/>
        <v>0</v>
      </c>
      <c r="R16" s="136">
        <f t="shared" si="1"/>
        <v>0</v>
      </c>
      <c r="S16" s="136">
        <f t="shared" si="1"/>
        <v>0</v>
      </c>
      <c r="T16" s="136">
        <f t="shared" si="1"/>
        <v>0</v>
      </c>
      <c r="U16" s="136">
        <f t="shared" si="1"/>
        <v>0</v>
      </c>
      <c r="V16" s="136">
        <f t="shared" si="1"/>
        <v>0</v>
      </c>
      <c r="W16" s="136">
        <f t="shared" si="1"/>
        <v>0</v>
      </c>
      <c r="X16" s="136">
        <f t="shared" si="1"/>
        <v>0</v>
      </c>
      <c r="Y16" s="136">
        <f t="shared" si="1"/>
        <v>0</v>
      </c>
      <c r="Z16" s="137" t="str">
        <f t="shared" si="1"/>
        <v/>
      </c>
      <c r="AA16" s="90">
        <f t="shared" si="0"/>
        <v>0</v>
      </c>
    </row>
    <row r="17" spans="1:27" s="104" customFormat="1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46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4.95" customHeight="1" x14ac:dyDescent="0.2">
      <c r="A19" s="70" t="s">
        <v>40</v>
      </c>
      <c r="B19" s="124"/>
      <c r="C19" s="125"/>
      <c r="D19" s="125"/>
      <c r="E19" s="125"/>
      <c r="F19" s="125"/>
      <c r="G19" s="125"/>
      <c r="H19" s="125"/>
      <c r="I19" s="125"/>
      <c r="J19" s="125"/>
      <c r="K19" s="125"/>
      <c r="L19" s="125"/>
      <c r="M19" s="125"/>
      <c r="N19" s="125"/>
      <c r="O19" s="125"/>
      <c r="P19" s="125"/>
      <c r="Q19" s="125"/>
      <c r="R19" s="125"/>
      <c r="S19" s="125"/>
      <c r="T19" s="125"/>
      <c r="U19" s="125"/>
      <c r="V19" s="125"/>
      <c r="W19" s="125"/>
      <c r="X19" s="125"/>
      <c r="Y19" s="126"/>
      <c r="Z19" s="127"/>
      <c r="AA19" s="128">
        <f t="shared" ref="AA19:AA24" si="2">SUM(B19:Z19)</f>
        <v>0</v>
      </c>
    </row>
    <row r="20" spans="1:27" ht="24.95" customHeight="1" x14ac:dyDescent="0.2">
      <c r="A20" s="97" t="s">
        <v>41</v>
      </c>
      <c r="B20" s="129"/>
      <c r="C20" s="130"/>
      <c r="D20" s="130"/>
      <c r="E20" s="130"/>
      <c r="F20" s="130"/>
      <c r="G20" s="130"/>
      <c r="H20" s="130"/>
      <c r="I20" s="130"/>
      <c r="J20" s="130"/>
      <c r="K20" s="130"/>
      <c r="L20" s="130"/>
      <c r="M20" s="130"/>
      <c r="N20" s="130"/>
      <c r="O20" s="130"/>
      <c r="P20" s="130"/>
      <c r="Q20" s="130"/>
      <c r="R20" s="130"/>
      <c r="S20" s="130"/>
      <c r="T20" s="130"/>
      <c r="U20" s="130"/>
      <c r="V20" s="130"/>
      <c r="W20" s="130"/>
      <c r="X20" s="130"/>
      <c r="Y20" s="131"/>
      <c r="Z20" s="132"/>
      <c r="AA20" s="133">
        <f t="shared" si="2"/>
        <v>0</v>
      </c>
    </row>
    <row r="21" spans="1:27" ht="24.95" customHeight="1" x14ac:dyDescent="0.2">
      <c r="A21" s="97" t="s">
        <v>42</v>
      </c>
      <c r="B21" s="129"/>
      <c r="C21" s="130"/>
      <c r="D21" s="130"/>
      <c r="E21" s="130"/>
      <c r="F21" s="130"/>
      <c r="G21" s="130"/>
      <c r="H21" s="130"/>
      <c r="I21" s="130"/>
      <c r="J21" s="130"/>
      <c r="K21" s="130"/>
      <c r="L21" s="130"/>
      <c r="M21" s="130"/>
      <c r="N21" s="130"/>
      <c r="O21" s="130"/>
      <c r="P21" s="130"/>
      <c r="Q21" s="130"/>
      <c r="R21" s="130"/>
      <c r="S21" s="130"/>
      <c r="T21" s="130"/>
      <c r="U21" s="130"/>
      <c r="V21" s="130"/>
      <c r="W21" s="130"/>
      <c r="X21" s="130"/>
      <c r="Y21" s="131"/>
      <c r="Z21" s="132"/>
      <c r="AA21" s="133">
        <f t="shared" si="2"/>
        <v>0</v>
      </c>
    </row>
    <row r="22" spans="1:27" ht="24.95" customHeight="1" x14ac:dyDescent="0.2">
      <c r="A22" s="97" t="s">
        <v>43</v>
      </c>
      <c r="B22" s="129"/>
      <c r="C22" s="134"/>
      <c r="D22" s="134"/>
      <c r="E22" s="134"/>
      <c r="F22" s="134"/>
      <c r="G22" s="134"/>
      <c r="H22" s="134"/>
      <c r="I22" s="134"/>
      <c r="J22" s="134"/>
      <c r="K22" s="134"/>
      <c r="L22" s="134"/>
      <c r="M22" s="134"/>
      <c r="N22" s="134"/>
      <c r="O22" s="134"/>
      <c r="P22" s="134"/>
      <c r="Q22" s="134"/>
      <c r="R22" s="134"/>
      <c r="S22" s="134"/>
      <c r="T22" s="134"/>
      <c r="U22" s="134"/>
      <c r="V22" s="134"/>
      <c r="W22" s="134"/>
      <c r="X22" s="134"/>
      <c r="Y22" s="134"/>
      <c r="Z22" s="132"/>
      <c r="AA22" s="133">
        <f t="shared" si="2"/>
        <v>0</v>
      </c>
    </row>
    <row r="23" spans="1:27" ht="24.95" customHeight="1" x14ac:dyDescent="0.2">
      <c r="A23" s="97" t="s">
        <v>44</v>
      </c>
      <c r="B23" s="129"/>
      <c r="C23" s="134"/>
      <c r="D23" s="134"/>
      <c r="E23" s="134"/>
      <c r="F23" s="134"/>
      <c r="G23" s="134"/>
      <c r="H23" s="134"/>
      <c r="I23" s="134"/>
      <c r="J23" s="134"/>
      <c r="K23" s="134"/>
      <c r="L23" s="134"/>
      <c r="M23" s="134"/>
      <c r="N23" s="134"/>
      <c r="O23" s="134"/>
      <c r="P23" s="134"/>
      <c r="Q23" s="134"/>
      <c r="R23" s="134"/>
      <c r="S23" s="134"/>
      <c r="T23" s="134"/>
      <c r="U23" s="134"/>
      <c r="V23" s="134"/>
      <c r="W23" s="134"/>
      <c r="X23" s="134"/>
      <c r="Y23" s="134"/>
      <c r="Z23" s="132"/>
      <c r="AA23" s="133">
        <f t="shared" si="2"/>
        <v>0</v>
      </c>
    </row>
    <row r="24" spans="1:27" ht="30" customHeight="1" thickBot="1" x14ac:dyDescent="0.25">
      <c r="A24" s="86" t="s">
        <v>48</v>
      </c>
      <c r="B24" s="135">
        <f t="shared" ref="B24:Z24" si="3">IF(LEN(B$2)&gt;0,SUM(B19:B23),"")</f>
        <v>0</v>
      </c>
      <c r="C24" s="136">
        <f t="shared" si="3"/>
        <v>0</v>
      </c>
      <c r="D24" s="136">
        <f t="shared" si="3"/>
        <v>0</v>
      </c>
      <c r="E24" s="136">
        <f t="shared" si="3"/>
        <v>0</v>
      </c>
      <c r="F24" s="136">
        <f t="shared" si="3"/>
        <v>0</v>
      </c>
      <c r="G24" s="136">
        <f t="shared" si="3"/>
        <v>0</v>
      </c>
      <c r="H24" s="136">
        <f t="shared" si="3"/>
        <v>0</v>
      </c>
      <c r="I24" s="136">
        <f t="shared" si="3"/>
        <v>0</v>
      </c>
      <c r="J24" s="136">
        <f t="shared" si="3"/>
        <v>0</v>
      </c>
      <c r="K24" s="136">
        <f t="shared" si="3"/>
        <v>0</v>
      </c>
      <c r="L24" s="136">
        <f t="shared" si="3"/>
        <v>0</v>
      </c>
      <c r="M24" s="136">
        <f t="shared" si="3"/>
        <v>0</v>
      </c>
      <c r="N24" s="136">
        <f t="shared" si="3"/>
        <v>0</v>
      </c>
      <c r="O24" s="136">
        <f t="shared" si="3"/>
        <v>0</v>
      </c>
      <c r="P24" s="136">
        <f t="shared" si="3"/>
        <v>0</v>
      </c>
      <c r="Q24" s="136">
        <f t="shared" si="3"/>
        <v>0</v>
      </c>
      <c r="R24" s="136">
        <f t="shared" si="3"/>
        <v>0</v>
      </c>
      <c r="S24" s="136">
        <f t="shared" si="3"/>
        <v>0</v>
      </c>
      <c r="T24" s="136">
        <f t="shared" si="3"/>
        <v>0</v>
      </c>
      <c r="U24" s="136">
        <f t="shared" si="3"/>
        <v>0</v>
      </c>
      <c r="V24" s="136">
        <f t="shared" si="3"/>
        <v>0</v>
      </c>
      <c r="W24" s="136">
        <f t="shared" si="3"/>
        <v>0</v>
      </c>
      <c r="X24" s="136">
        <f t="shared" si="3"/>
        <v>0</v>
      </c>
      <c r="Y24" s="136">
        <f t="shared" si="3"/>
        <v>0</v>
      </c>
      <c r="Z24" s="137" t="str">
        <f t="shared" si="3"/>
        <v/>
      </c>
      <c r="AA24" s="90">
        <f t="shared" si="2"/>
        <v>0</v>
      </c>
    </row>
    <row r="25" spans="1:27" ht="15.95" customHeight="1" x14ac:dyDescent="0.2"/>
    <row r="28" spans="1:27" x14ac:dyDescent="0.2">
      <c r="B28" s="138"/>
      <c r="C28" s="138"/>
      <c r="D28" s="138"/>
      <c r="E28" s="138"/>
      <c r="F28" s="138"/>
      <c r="G28" s="138"/>
      <c r="H28" s="138"/>
      <c r="I28" s="138"/>
      <c r="J28" s="138"/>
      <c r="K28" s="138"/>
      <c r="L28" s="138"/>
      <c r="M28" s="138"/>
      <c r="N28" s="138"/>
      <c r="O28" s="138"/>
      <c r="P28" s="138"/>
      <c r="Q28" s="138"/>
      <c r="R28" s="138"/>
      <c r="S28" s="138"/>
      <c r="T28" s="138"/>
      <c r="U28" s="138"/>
      <c r="V28" s="138"/>
      <c r="W28" s="138"/>
      <c r="X28" s="138"/>
      <c r="Y28" s="138"/>
      <c r="AA28" s="139"/>
    </row>
    <row r="31" spans="1:27" x14ac:dyDescent="0.2">
      <c r="J31" s="140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57</vt:i4>
      </vt:variant>
    </vt:vector>
  </HeadingPairs>
  <TitlesOfParts>
    <vt:vector size="61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MarketOperator2</dc:creator>
  <cp:lastModifiedBy>MarketOperator2</cp:lastModifiedBy>
  <dcterms:created xsi:type="dcterms:W3CDTF">2022-06-14T13:21:50Z</dcterms:created>
  <dcterms:modified xsi:type="dcterms:W3CDTF">2022-06-14T13:21:51Z</dcterms:modified>
</cp:coreProperties>
</file>