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Y51" i="4"/>
  <c r="W51" i="4"/>
  <c r="U51" i="4"/>
  <c r="S51" i="4"/>
  <c r="Q51" i="4"/>
  <c r="O51" i="4"/>
  <c r="M51" i="4"/>
  <c r="K51" i="4"/>
  <c r="I51" i="4"/>
  <c r="G51" i="4"/>
  <c r="E51" i="4"/>
  <c r="C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X16" i="4"/>
  <c r="X51" i="4" s="1"/>
  <c r="W16" i="4"/>
  <c r="V16" i="4"/>
  <c r="V51" i="4" s="1"/>
  <c r="U16" i="4"/>
  <c r="T16" i="4"/>
  <c r="T51" i="4" s="1"/>
  <c r="S16" i="4"/>
  <c r="R16" i="4"/>
  <c r="R51" i="4" s="1"/>
  <c r="Q16" i="4"/>
  <c r="P16" i="4"/>
  <c r="P51" i="4" s="1"/>
  <c r="O16" i="4"/>
  <c r="N16" i="4"/>
  <c r="N51" i="4" s="1"/>
  <c r="M16" i="4"/>
  <c r="L16" i="4"/>
  <c r="L51" i="4" s="1"/>
  <c r="K16" i="4"/>
  <c r="J16" i="4"/>
  <c r="J51" i="4" s="1"/>
  <c r="I16" i="4"/>
  <c r="H16" i="4"/>
  <c r="H51" i="4" s="1"/>
  <c r="G16" i="4"/>
  <c r="F16" i="4"/>
  <c r="F51" i="4" s="1"/>
  <c r="E16" i="4"/>
  <c r="D16" i="4"/>
  <c r="D51" i="4" s="1"/>
  <c r="C16" i="4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<sst xmlns="http://schemas.openxmlformats.org/spreadsheetml/2006/main" count="117" uniqueCount="53">
  <si>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12/06/2022 16:18:23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</si>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</sst>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8">
                  <c:v>85</c:v>
                </c:pt>
                <c:pt idx="19">
                  <c:v>195</c:v>
                </c:pt>
                <c:pt idx="20">
                  <c:v>195</c:v>
                </c:pt>
                <c:pt idx="21">
                  <c:v>195</c:v>
                </c:pt>
                <c:pt idx="22">
                  <c:v>195</c:v>
                </c:pt>
                <c:pt idx="23">
                  <c:v>195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5.0999999999999996</c:v>
                </c:pt>
                <c:pt idx="1">
                  <c:v>55.1</c:v>
                </c:pt>
                <c:pt idx="2">
                  <c:v>11.105</c:v>
                </c:pt>
                <c:pt idx="3">
                  <c:v>9.0350000000000001</c:v>
                </c:pt>
                <c:pt idx="4">
                  <c:v>11.366</c:v>
                </c:pt>
                <c:pt idx="5">
                  <c:v>17.560000000000002</c:v>
                </c:pt>
                <c:pt idx="6">
                  <c:v>5.0999999999999996</c:v>
                </c:pt>
                <c:pt idx="7">
                  <c:v>18.779</c:v>
                </c:pt>
                <c:pt idx="9">
                  <c:v>29.335000000000001</c:v>
                </c:pt>
                <c:pt idx="10">
                  <c:v>17.856000000000002</c:v>
                </c:pt>
                <c:pt idx="11">
                  <c:v>23.472999999999999</c:v>
                </c:pt>
                <c:pt idx="12">
                  <c:v>28.143999999999998</c:v>
                </c:pt>
                <c:pt idx="13">
                  <c:v>28.967999999999996</c:v>
                </c:pt>
                <c:pt idx="14">
                  <c:v>73.024000000000001</c:v>
                </c:pt>
                <c:pt idx="15">
                  <c:v>142.23699999999999</c:v>
                </c:pt>
                <c:pt idx="16">
                  <c:v>228.13200000000001</c:v>
                </c:pt>
                <c:pt idx="17">
                  <c:v>52.043999999999997</c:v>
                </c:pt>
                <c:pt idx="18">
                  <c:v>109.21</c:v>
                </c:pt>
                <c:pt idx="19">
                  <c:v>5.0199999999999996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3.6239999999999997</c:v>
                </c:pt>
                <c:pt idx="1">
                  <c:v>2.0350000000000001</c:v>
                </c:pt>
                <c:pt idx="2">
                  <c:v>2.9950000000000001</c:v>
                </c:pt>
                <c:pt idx="3">
                  <c:v>3.2480000000000002</c:v>
                </c:pt>
                <c:pt idx="4">
                  <c:v>3.1220000000000003</c:v>
                </c:pt>
                <c:pt idx="5">
                  <c:v>1.6539999999999999</c:v>
                </c:pt>
                <c:pt idx="6">
                  <c:v>8.36</c:v>
                </c:pt>
                <c:pt idx="7">
                  <c:v>2.2999999999999998</c:v>
                </c:pt>
                <c:pt idx="8">
                  <c:v>12.299000000000001</c:v>
                </c:pt>
                <c:pt idx="9">
                  <c:v>0.105</c:v>
                </c:pt>
                <c:pt idx="10">
                  <c:v>2.2349999999999999</c:v>
                </c:pt>
                <c:pt idx="13">
                  <c:v>1.7999999999999999E-2</c:v>
                </c:pt>
                <c:pt idx="14">
                  <c:v>4.1000000000000002E-2</c:v>
                </c:pt>
                <c:pt idx="15">
                  <c:v>4.1000000000000002E-2</c:v>
                </c:pt>
                <c:pt idx="16">
                  <c:v>2.8039999999999998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7">
                  <c:v>65</c:v>
                </c:pt>
                <c:pt idx="21">
                  <c:v>28.893999999999998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2265288"/>
        <c:axId val="14226568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9.2349999999999994</c:v>
                </c:pt>
                <c:pt idx="1">
                  <c:v>57.811999999999998</c:v>
                </c:pt>
                <c:pt idx="2">
                  <c:v>14.269</c:v>
                </c:pt>
                <c:pt idx="3">
                  <c:v>12.954999999999998</c:v>
                </c:pt>
                <c:pt idx="4">
                  <c:v>15.159000000000001</c:v>
                </c:pt>
                <c:pt idx="5">
                  <c:v>19.705000000000002</c:v>
                </c:pt>
                <c:pt idx="6">
                  <c:v>13.788</c:v>
                </c:pt>
                <c:pt idx="7">
                  <c:v>22.512</c:v>
                </c:pt>
                <c:pt idx="8">
                  <c:v>13.67</c:v>
                </c:pt>
                <c:pt idx="9">
                  <c:v>31.116000000000003</c:v>
                </c:pt>
                <c:pt idx="10">
                  <c:v>23.056999999999999</c:v>
                </c:pt>
                <c:pt idx="11">
                  <c:v>24.661000000000001</c:v>
                </c:pt>
                <c:pt idx="12">
                  <c:v>29.326000000000008</c:v>
                </c:pt>
                <c:pt idx="13">
                  <c:v>30.184000000000001</c:v>
                </c:pt>
                <c:pt idx="14">
                  <c:v>76.577999999999989</c:v>
                </c:pt>
                <c:pt idx="15">
                  <c:v>145.50699999999998</c:v>
                </c:pt>
                <c:pt idx="16">
                  <c:v>235.25800000000004</c:v>
                </c:pt>
                <c:pt idx="17">
                  <c:v>117.70100000000001</c:v>
                </c:pt>
                <c:pt idx="18">
                  <c:v>194.738</c:v>
                </c:pt>
                <c:pt idx="19">
                  <c:v>200.69699999999997</c:v>
                </c:pt>
                <c:pt idx="20">
                  <c:v>195.50699999999998</c:v>
                </c:pt>
                <c:pt idx="21">
                  <c:v>224.572</c:v>
                </c:pt>
                <c:pt idx="22">
                  <c:v>195.68</c:v>
                </c:pt>
                <c:pt idx="23">
                  <c:v>195.92699999999999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2265288"/>
        <c:axId val="14226568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207.13</c:v>
                </c:pt>
                <c:pt idx="1">
                  <c:v>213</c:v>
                </c:pt>
                <c:pt idx="2">
                  <c:v>207.13</c:v>
                </c:pt>
                <c:pt idx="3">
                  <c:v>207.13</c:v>
                </c:pt>
                <c:pt idx="4">
                  <c:v>207.13</c:v>
                </c:pt>
                <c:pt idx="5">
                  <c:v>206.96</c:v>
                </c:pt>
                <c:pt idx="6">
                  <c:v>212.12</c:v>
                </c:pt>
                <c:pt idx="7">
                  <c:v>207.13</c:v>
                </c:pt>
                <c:pt idx="8">
                  <c:v>198.59</c:v>
                </c:pt>
                <c:pt idx="9">
                  <c:v>239.45</c:v>
                </c:pt>
                <c:pt idx="10">
                  <c:v>237.63</c:v>
                </c:pt>
                <c:pt idx="11">
                  <c:v>233.31</c:v>
                </c:pt>
                <c:pt idx="12">
                  <c:v>224.9</c:v>
                </c:pt>
                <c:pt idx="13">
                  <c:v>231.82</c:v>
                </c:pt>
                <c:pt idx="14">
                  <c:v>241.86</c:v>
                </c:pt>
                <c:pt idx="15">
                  <c:v>245.22</c:v>
                </c:pt>
                <c:pt idx="16">
                  <c:v>252.69</c:v>
                </c:pt>
                <c:pt idx="17">
                  <c:v>228</c:v>
                </c:pt>
                <c:pt idx="18">
                  <c:v>235.07</c:v>
                </c:pt>
                <c:pt idx="19">
                  <c:v>237.02</c:v>
                </c:pt>
                <c:pt idx="20">
                  <c:v>260.01</c:v>
                </c:pt>
                <c:pt idx="21">
                  <c:v>214.85</c:v>
                </c:pt>
                <c:pt idx="22">
                  <c:v>252.45</c:v>
                </c:pt>
                <c:pt idx="23">
                  <c:v>210.74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2205512"/>
        <c:axId val="142266072"/>
      </c:lineChart>
      <c:catAx>
        <c:axId val="1422652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2265680"/>
        <c:crosses val="autoZero"/>
        <c:auto val="1"/>
        <c:lblAlgn val="ctr"/>
        <c:lblOffset val="100"/>
        <c:noMultiLvlLbl val="0"/>
      </c:catAx>
      <c:valAx>
        <c:axId val="142265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2265288"/>
        <c:crosses val="autoZero"/>
        <c:crossBetween val="between"/>
      </c:valAx>
      <c:valAx>
        <c:axId val="14226607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2205512"/>
        <c:crosses val="max"/>
        <c:crossBetween val="between"/>
      </c:valAx>
      <c:catAx>
        <c:axId val="34220551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422660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44725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9.2350000000000012</v>
      </c>
      <c r="C4" s="18">
        <v>57.811999999999998</v>
      </c>
      <c r="D4" s="18">
        <v>14.269</v>
      </c>
      <c r="E4" s="18">
        <v>12.955000000000002</v>
      </c>
      <c r="F4" s="18">
        <v>15.158999999999999</v>
      </c>
      <c r="G4" s="18">
        <v>19.705000000000002</v>
      </c>
      <c r="H4" s="18">
        <v>13.787999999999998</v>
      </c>
      <c r="I4" s="18">
        <v>22.511999999999997</v>
      </c>
      <c r="J4" s="18">
        <v>13.669999999999998</v>
      </c>
      <c r="K4" s="18">
        <v>31.116000000000003</v>
      </c>
      <c r="L4" s="18">
        <v>23.057000000000002</v>
      </c>
      <c r="M4" s="18">
        <v>24.661000000000001</v>
      </c>
      <c r="N4" s="18">
        <v>29.326000000000001</v>
      </c>
      <c r="O4" s="18">
        <v>30.183999999999997</v>
      </c>
      <c r="P4" s="18">
        <v>76.577999999999989</v>
      </c>
      <c r="Q4" s="18">
        <v>145.50699999999998</v>
      </c>
      <c r="R4" s="18">
        <v>235.25800000000001</v>
      </c>
      <c r="S4" s="18">
        <v>117.70099999999999</v>
      </c>
      <c r="T4" s="18">
        <v>194.738</v>
      </c>
      <c r="U4" s="18">
        <v>200.697</v>
      </c>
      <c r="V4" s="18">
        <v>195.50700000000001</v>
      </c>
      <c r="W4" s="18">
        <v>224.572</v>
      </c>
      <c r="X4" s="18">
        <v>195.68</v>
      </c>
      <c r="Y4" s="18">
        <v>195.92699999999999</v>
      </c>
      <c r="Z4" s="19"/>
      <c r="AA4" s="20">
        <f>SUM(B4:Z4)</f>
        <v>2099.614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207.13</v>
      </c>
      <c r="C7" s="28">
        <v>213</v>
      </c>
      <c r="D7" s="28">
        <v>207.13</v>
      </c>
      <c r="E7" s="28">
        <v>207.13</v>
      </c>
      <c r="F7" s="28">
        <v>207.13</v>
      </c>
      <c r="G7" s="28">
        <v>206.96</v>
      </c>
      <c r="H7" s="28">
        <v>212.12</v>
      </c>
      <c r="I7" s="28">
        <v>207.13</v>
      </c>
      <c r="J7" s="28">
        <v>198.59</v>
      </c>
      <c r="K7" s="28">
        <v>239.45</v>
      </c>
      <c r="L7" s="28">
        <v>237.63</v>
      </c>
      <c r="M7" s="28">
        <v>233.31</v>
      </c>
      <c r="N7" s="28">
        <v>224.9</v>
      </c>
      <c r="O7" s="28">
        <v>231.82</v>
      </c>
      <c r="P7" s="28">
        <v>241.86</v>
      </c>
      <c r="Q7" s="28">
        <v>245.22</v>
      </c>
      <c r="R7" s="28">
        <v>252.69</v>
      </c>
      <c r="S7" s="28">
        <v>228</v>
      </c>
      <c r="T7" s="28">
        <v>235.07</v>
      </c>
      <c r="U7" s="28">
        <v>237.02</v>
      </c>
      <c r="V7" s="28">
        <v>260.01</v>
      </c>
      <c r="W7" s="28">
        <v>214.85</v>
      </c>
      <c r="X7" s="28">
        <v>252.45</v>
      </c>
      <c r="Y7" s="28">
        <v>210.74</v>
      </c>
      <c r="Z7" s="29"/>
      <c r="AA7" s="30">
        <f>IF(SUM(B7:Z7)&lt;&gt;0,AVERAGEIF(B7:Z7,"&lt;&gt;"""),"")</f>
        <v>225.47250000000005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>
        <v>85</v>
      </c>
      <c r="U10" s="42">
        <v>195</v>
      </c>
      <c r="V10" s="42">
        <v>195</v>
      </c>
      <c r="W10" s="42">
        <v>195</v>
      </c>
      <c r="X10" s="42">
        <v>195</v>
      </c>
      <c r="Y10" s="42">
        <v>195</v>
      </c>
      <c r="Z10" s="43"/>
      <c r="AA10" s="44">
        <f t="shared" ref="AA10:AA15" si="0">SUM(B10:Z10)</f>
        <v>1060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5.0999999999999996</v>
      </c>
      <c r="C12" s="52">
        <v>55.1</v>
      </c>
      <c r="D12" s="52">
        <v>11.105</v>
      </c>
      <c r="E12" s="52">
        <v>9.0350000000000001</v>
      </c>
      <c r="F12" s="52">
        <v>11.366</v>
      </c>
      <c r="G12" s="52">
        <v>17.560000000000002</v>
      </c>
      <c r="H12" s="52">
        <v>5.0999999999999996</v>
      </c>
      <c r="I12" s="52">
        <v>18.779</v>
      </c>
      <c r="J12" s="52"/>
      <c r="K12" s="52">
        <v>29.335000000000001</v>
      </c>
      <c r="L12" s="52">
        <v>17.856000000000002</v>
      </c>
      <c r="M12" s="52">
        <v>23.472999999999999</v>
      </c>
      <c r="N12" s="52">
        <v>28.143999999999998</v>
      </c>
      <c r="O12" s="52">
        <v>28.967999999999996</v>
      </c>
      <c r="P12" s="52">
        <v>73.024000000000001</v>
      </c>
      <c r="Q12" s="52">
        <v>142.23699999999999</v>
      </c>
      <c r="R12" s="52">
        <v>228.13200000000001</v>
      </c>
      <c r="S12" s="52">
        <v>52.043999999999997</v>
      </c>
      <c r="T12" s="52">
        <v>109.21</v>
      </c>
      <c r="U12" s="52">
        <v>5.0199999999999996</v>
      </c>
      <c r="V12" s="52"/>
      <c r="W12" s="52"/>
      <c r="X12" s="52"/>
      <c r="Y12" s="52"/>
      <c r="Z12" s="53"/>
      <c r="AA12" s="54">
        <f t="shared" si="0"/>
        <v>870.58800000000008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>
        <v>65</v>
      </c>
      <c r="T13" s="52"/>
      <c r="U13" s="52"/>
      <c r="V13" s="52"/>
      <c r="W13" s="52">
        <v>28.893999999999998</v>
      </c>
      <c r="X13" s="52"/>
      <c r="Y13" s="52"/>
      <c r="Z13" s="53"/>
      <c r="AA13" s="54">
        <f t="shared" si="0"/>
        <v>93.894000000000005</v>
      </c>
    </row>
    <row r="14" spans="1:27" ht="24.95" customHeight="1" x14ac:dyDescent="0.2">
      <c r="A14" s="55" t="s">
        <v>10</v>
      </c>
      <c r="B14" s="56">
        <v>3.6239999999999997</v>
      </c>
      <c r="C14" s="57">
        <v>2.0350000000000001</v>
      </c>
      <c r="D14" s="57">
        <v>2.9950000000000001</v>
      </c>
      <c r="E14" s="57">
        <v>3.2480000000000002</v>
      </c>
      <c r="F14" s="57">
        <v>3.1220000000000003</v>
      </c>
      <c r="G14" s="57">
        <v>1.6539999999999999</v>
      </c>
      <c r="H14" s="57">
        <v>8.36</v>
      </c>
      <c r="I14" s="57">
        <v>2.2999999999999998</v>
      </c>
      <c r="J14" s="57">
        <v>12.299000000000001</v>
      </c>
      <c r="K14" s="57">
        <v>0.105</v>
      </c>
      <c r="L14" s="57">
        <v>2.2349999999999999</v>
      </c>
      <c r="M14" s="57"/>
      <c r="N14" s="57"/>
      <c r="O14" s="57">
        <v>1.7999999999999999E-2</v>
      </c>
      <c r="P14" s="57">
        <v>4.1000000000000002E-2</v>
      </c>
      <c r="Q14" s="57">
        <v>4.1000000000000002E-2</v>
      </c>
      <c r="R14" s="57">
        <v>2.8039999999999998</v>
      </c>
      <c r="S14" s="57"/>
      <c r="T14" s="57"/>
      <c r="U14" s="57"/>
      <c r="V14" s="57"/>
      <c r="W14" s="57"/>
      <c r="X14" s="57"/>
      <c r="Y14" s="57"/>
      <c r="Z14" s="58"/>
      <c r="AA14" s="59">
        <f t="shared" si="0"/>
        <v>44.880999999999993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8.7240000000000002</v>
      </c>
      <c r="C16" s="62">
        <f t="shared" ref="C16:Z16" si="1">IF(LEN(C$2)&gt;0,SUM(C10:C15),"")</f>
        <v>57.135000000000005</v>
      </c>
      <c r="D16" s="62">
        <f t="shared" si="1"/>
        <v>14.100000000000001</v>
      </c>
      <c r="E16" s="62">
        <f t="shared" si="1"/>
        <v>12.283000000000001</v>
      </c>
      <c r="F16" s="62">
        <f t="shared" si="1"/>
        <v>14.488</v>
      </c>
      <c r="G16" s="62">
        <f t="shared" si="1"/>
        <v>19.214000000000002</v>
      </c>
      <c r="H16" s="62">
        <f t="shared" si="1"/>
        <v>13.459999999999999</v>
      </c>
      <c r="I16" s="62">
        <f t="shared" si="1"/>
        <v>21.079000000000001</v>
      </c>
      <c r="J16" s="62">
        <f t="shared" si="1"/>
        <v>12.299000000000001</v>
      </c>
      <c r="K16" s="62">
        <f t="shared" si="1"/>
        <v>29.44</v>
      </c>
      <c r="L16" s="62">
        <f t="shared" si="1"/>
        <v>20.091000000000001</v>
      </c>
      <c r="M16" s="62">
        <f t="shared" si="1"/>
        <v>23.472999999999999</v>
      </c>
      <c r="N16" s="62">
        <f t="shared" si="1"/>
        <v>28.143999999999998</v>
      </c>
      <c r="O16" s="62">
        <f t="shared" si="1"/>
        <v>28.985999999999997</v>
      </c>
      <c r="P16" s="62">
        <f t="shared" si="1"/>
        <v>73.064999999999998</v>
      </c>
      <c r="Q16" s="62">
        <f t="shared" si="1"/>
        <v>142.27799999999999</v>
      </c>
      <c r="R16" s="62">
        <f t="shared" si="1"/>
        <v>230.93600000000001</v>
      </c>
      <c r="S16" s="62">
        <f t="shared" si="1"/>
        <v>117.044</v>
      </c>
      <c r="T16" s="62">
        <f t="shared" si="1"/>
        <v>194.20999999999998</v>
      </c>
      <c r="U16" s="62">
        <f t="shared" si="1"/>
        <v>200.02</v>
      </c>
      <c r="V16" s="62">
        <f t="shared" si="1"/>
        <v>195</v>
      </c>
      <c r="W16" s="62">
        <f t="shared" si="1"/>
        <v>223.89400000000001</v>
      </c>
      <c r="X16" s="62">
        <f t="shared" si="1"/>
        <v>195</v>
      </c>
      <c r="Y16" s="62">
        <f t="shared" si="1"/>
        <v>195</v>
      </c>
      <c r="Z16" s="63" t="str">
        <f t="shared" si="1"/>
        <v/>
      </c>
      <c r="AA16" s="64">
        <f>SUM(AA10:AA15)</f>
        <v>2069.3630000000003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0.51100000000000001</v>
      </c>
      <c r="C21" s="81">
        <v>0.67700000000000005</v>
      </c>
      <c r="D21" s="81">
        <v>0.16899999999999998</v>
      </c>
      <c r="E21" s="81">
        <v>0.67199999999999993</v>
      </c>
      <c r="F21" s="81">
        <v>0.67100000000000004</v>
      </c>
      <c r="G21" s="81">
        <v>0.49099999999999999</v>
      </c>
      <c r="H21" s="81">
        <v>0.32799999999999996</v>
      </c>
      <c r="I21" s="81">
        <v>1.4329999999999998</v>
      </c>
      <c r="J21" s="81">
        <v>1.371</v>
      </c>
      <c r="K21" s="81">
        <v>1.6760000000000002</v>
      </c>
      <c r="L21" s="81">
        <v>2.9660000000000002</v>
      </c>
      <c r="M21" s="81">
        <v>1.1880000000000002</v>
      </c>
      <c r="N21" s="81">
        <v>1.1819999999999999</v>
      </c>
      <c r="O21" s="81">
        <v>1.198</v>
      </c>
      <c r="P21" s="81">
        <v>3.5129999999999999</v>
      </c>
      <c r="Q21" s="81">
        <v>3.2290000000000001</v>
      </c>
      <c r="R21" s="81">
        <v>4.3220000000000001</v>
      </c>
      <c r="S21" s="81">
        <v>0.65700000000000003</v>
      </c>
      <c r="T21" s="81">
        <v>0.52800000000000002</v>
      </c>
      <c r="U21" s="81">
        <v>0.67700000000000005</v>
      </c>
      <c r="V21" s="81">
        <v>0.50700000000000001</v>
      </c>
      <c r="W21" s="81">
        <v>0.67800000000000005</v>
      </c>
      <c r="X21" s="81">
        <v>0.68</v>
      </c>
      <c r="Y21" s="81">
        <v>0.92700000000000005</v>
      </c>
      <c r="Z21" s="78"/>
      <c r="AA21" s="79">
        <f t="shared" si="2"/>
        <v>30.250999999999998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0.51100000000000001</v>
      </c>
      <c r="C25" s="88">
        <f t="shared" ref="C25:Z25" si="3">IF(LEN(C$2)&gt;0,SUM(C19:C24),"")</f>
        <v>0.67700000000000005</v>
      </c>
      <c r="D25" s="88">
        <f t="shared" si="3"/>
        <v>0.16899999999999998</v>
      </c>
      <c r="E25" s="88">
        <f t="shared" si="3"/>
        <v>0.67199999999999993</v>
      </c>
      <c r="F25" s="88">
        <f t="shared" si="3"/>
        <v>0.67100000000000004</v>
      </c>
      <c r="G25" s="88">
        <f t="shared" si="3"/>
        <v>0.49099999999999999</v>
      </c>
      <c r="H25" s="88">
        <f t="shared" si="3"/>
        <v>0.32799999999999996</v>
      </c>
      <c r="I25" s="88">
        <f t="shared" si="3"/>
        <v>1.4329999999999998</v>
      </c>
      <c r="J25" s="88">
        <f t="shared" si="3"/>
        <v>1.371</v>
      </c>
      <c r="K25" s="88">
        <f t="shared" si="3"/>
        <v>1.6760000000000002</v>
      </c>
      <c r="L25" s="88">
        <f t="shared" si="3"/>
        <v>2.9660000000000002</v>
      </c>
      <c r="M25" s="88">
        <f t="shared" si="3"/>
        <v>1.1880000000000002</v>
      </c>
      <c r="N25" s="88">
        <f t="shared" si="3"/>
        <v>1.1819999999999999</v>
      </c>
      <c r="O25" s="88">
        <f t="shared" si="3"/>
        <v>1.198</v>
      </c>
      <c r="P25" s="88">
        <f t="shared" si="3"/>
        <v>3.5129999999999999</v>
      </c>
      <c r="Q25" s="88">
        <f t="shared" si="3"/>
        <v>3.2290000000000001</v>
      </c>
      <c r="R25" s="88">
        <f t="shared" si="3"/>
        <v>4.3220000000000001</v>
      </c>
      <c r="S25" s="88">
        <f t="shared" si="3"/>
        <v>0.65700000000000003</v>
      </c>
      <c r="T25" s="88">
        <f t="shared" si="3"/>
        <v>0.52800000000000002</v>
      </c>
      <c r="U25" s="88">
        <f t="shared" si="3"/>
        <v>0.67700000000000005</v>
      </c>
      <c r="V25" s="88">
        <f t="shared" si="3"/>
        <v>0.50700000000000001</v>
      </c>
      <c r="W25" s="88">
        <f t="shared" si="3"/>
        <v>0.67800000000000005</v>
      </c>
      <c r="X25" s="88">
        <f t="shared" si="3"/>
        <v>0.68</v>
      </c>
      <c r="Y25" s="88">
        <f t="shared" si="3"/>
        <v>0.92700000000000005</v>
      </c>
      <c r="Z25" s="89" t="str">
        <f t="shared" si="3"/>
        <v/>
      </c>
      <c r="AA25" s="90">
        <f>SUM(AA19:AA24)</f>
        <v>30.250999999999998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9.2349999999999994</v>
      </c>
      <c r="C29" s="77">
        <v>57.811999999999998</v>
      </c>
      <c r="D29" s="77">
        <v>14.269</v>
      </c>
      <c r="E29" s="77">
        <v>12.955</v>
      </c>
      <c r="F29" s="77">
        <v>15.159000000000001</v>
      </c>
      <c r="G29" s="77">
        <v>19.704999999999998</v>
      </c>
      <c r="H29" s="77">
        <v>13.788</v>
      </c>
      <c r="I29" s="77">
        <v>22.512</v>
      </c>
      <c r="J29" s="77">
        <v>13.67</v>
      </c>
      <c r="K29" s="77">
        <v>31.116</v>
      </c>
      <c r="L29" s="77">
        <v>23.056999999999999</v>
      </c>
      <c r="M29" s="77">
        <v>24.661000000000001</v>
      </c>
      <c r="N29" s="77">
        <v>29.326000000000001</v>
      </c>
      <c r="O29" s="77">
        <v>30.184000000000001</v>
      </c>
      <c r="P29" s="77">
        <v>76.578000000000003</v>
      </c>
      <c r="Q29" s="77">
        <v>145.50700000000001</v>
      </c>
      <c r="R29" s="77">
        <v>235.25800000000001</v>
      </c>
      <c r="S29" s="77">
        <v>117.70099999999999</v>
      </c>
      <c r="T29" s="77">
        <v>194.738</v>
      </c>
      <c r="U29" s="77">
        <v>200.697</v>
      </c>
      <c r="V29" s="77">
        <v>195.50700000000001</v>
      </c>
      <c r="W29" s="77">
        <v>224.572</v>
      </c>
      <c r="X29" s="77">
        <v>195.68</v>
      </c>
      <c r="Y29" s="77">
        <v>195.92699999999999</v>
      </c>
      <c r="Z29" s="78"/>
      <c r="AA29" s="79">
        <f>SUM(B29:Z29)</f>
        <v>2099.6140000000005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9.2349999999999994</v>
      </c>
      <c r="C31" s="62">
        <f t="shared" ref="C31:Z31" si="4">IF(LEN(C$2)&gt;0,SUM(C28:C30),"")</f>
        <v>57.811999999999998</v>
      </c>
      <c r="D31" s="62">
        <f t="shared" si="4"/>
        <v>14.269</v>
      </c>
      <c r="E31" s="62">
        <f t="shared" si="4"/>
        <v>12.955</v>
      </c>
      <c r="F31" s="62">
        <f t="shared" si="4"/>
        <v>15.159000000000001</v>
      </c>
      <c r="G31" s="62">
        <f t="shared" si="4"/>
        <v>19.704999999999998</v>
      </c>
      <c r="H31" s="62">
        <f t="shared" si="4"/>
        <v>13.788</v>
      </c>
      <c r="I31" s="62">
        <f t="shared" si="4"/>
        <v>22.512</v>
      </c>
      <c r="J31" s="62">
        <f t="shared" si="4"/>
        <v>13.67</v>
      </c>
      <c r="K31" s="62">
        <f t="shared" si="4"/>
        <v>31.116</v>
      </c>
      <c r="L31" s="62">
        <f t="shared" si="4"/>
        <v>23.056999999999999</v>
      </c>
      <c r="M31" s="62">
        <f t="shared" si="4"/>
        <v>24.661000000000001</v>
      </c>
      <c r="N31" s="62">
        <f t="shared" si="4"/>
        <v>29.326000000000001</v>
      </c>
      <c r="O31" s="62">
        <f t="shared" si="4"/>
        <v>30.184000000000001</v>
      </c>
      <c r="P31" s="62">
        <f t="shared" si="4"/>
        <v>76.578000000000003</v>
      </c>
      <c r="Q31" s="62">
        <f t="shared" si="4"/>
        <v>145.50700000000001</v>
      </c>
      <c r="R31" s="62">
        <f t="shared" si="4"/>
        <v>235.25800000000001</v>
      </c>
      <c r="S31" s="62">
        <f t="shared" si="4"/>
        <v>117.70099999999999</v>
      </c>
      <c r="T31" s="62">
        <f t="shared" si="4"/>
        <v>194.738</v>
      </c>
      <c r="U31" s="62">
        <f t="shared" si="4"/>
        <v>200.697</v>
      </c>
      <c r="V31" s="62">
        <f t="shared" si="4"/>
        <v>195.50700000000001</v>
      </c>
      <c r="W31" s="62">
        <f t="shared" si="4"/>
        <v>224.572</v>
      </c>
      <c r="X31" s="62">
        <f t="shared" si="4"/>
        <v>195.68</v>
      </c>
      <c r="Y31" s="62">
        <f t="shared" si="4"/>
        <v>195.92699999999999</v>
      </c>
      <c r="Z31" s="63" t="str">
        <f t="shared" si="4"/>
        <v/>
      </c>
      <c r="AA31" s="64">
        <f>SUM(AA28:AA30)</f>
        <v>2099.6140000000005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9.2349999999999994</v>
      </c>
      <c r="C51" s="88">
        <f t="shared" si="10"/>
        <v>57.812000000000005</v>
      </c>
      <c r="D51" s="88">
        <f t="shared" si="10"/>
        <v>14.269000000000002</v>
      </c>
      <c r="E51" s="88">
        <f t="shared" si="10"/>
        <v>12.955000000000002</v>
      </c>
      <c r="F51" s="88">
        <f t="shared" si="10"/>
        <v>15.158999999999999</v>
      </c>
      <c r="G51" s="88">
        <f t="shared" si="10"/>
        <v>19.705000000000002</v>
      </c>
      <c r="H51" s="88">
        <f t="shared" si="10"/>
        <v>13.787999999999998</v>
      </c>
      <c r="I51" s="88">
        <f t="shared" si="10"/>
        <v>22.512</v>
      </c>
      <c r="J51" s="88">
        <f t="shared" si="10"/>
        <v>13.670000000000002</v>
      </c>
      <c r="K51" s="88">
        <f t="shared" si="10"/>
        <v>31.116</v>
      </c>
      <c r="L51" s="88">
        <f t="shared" si="10"/>
        <v>23.057000000000002</v>
      </c>
      <c r="M51" s="88">
        <f t="shared" si="10"/>
        <v>24.660999999999998</v>
      </c>
      <c r="N51" s="88">
        <f t="shared" si="10"/>
        <v>29.325999999999997</v>
      </c>
      <c r="O51" s="88">
        <f t="shared" si="10"/>
        <v>30.183999999999997</v>
      </c>
      <c r="P51" s="88">
        <f t="shared" si="10"/>
        <v>76.578000000000003</v>
      </c>
      <c r="Q51" s="88">
        <f t="shared" si="10"/>
        <v>145.50700000000001</v>
      </c>
      <c r="R51" s="88">
        <f t="shared" si="10"/>
        <v>235.25800000000001</v>
      </c>
      <c r="S51" s="88">
        <f t="shared" si="10"/>
        <v>117.70099999999999</v>
      </c>
      <c r="T51" s="88">
        <f t="shared" si="10"/>
        <v>194.73799999999997</v>
      </c>
      <c r="U51" s="88">
        <f t="shared" si="10"/>
        <v>200.697</v>
      </c>
      <c r="V51" s="88">
        <f t="shared" si="10"/>
        <v>195.50700000000001</v>
      </c>
      <c r="W51" s="88">
        <f t="shared" si="10"/>
        <v>224.572</v>
      </c>
      <c r="X51" s="88">
        <f t="shared" si="10"/>
        <v>195.68</v>
      </c>
      <c r="Y51" s="88">
        <f t="shared" si="10"/>
        <v>195.92699999999999</v>
      </c>
      <c r="Z51" s="89" t="str">
        <f t="shared" si="10"/>
        <v/>
      </c>
      <c r="AA51" s="105">
        <f>SUM(B51:Z51)</f>
        <v>2099.6140000000005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44725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9.2349999999999994</v>
      </c>
      <c r="C4" s="18">
        <v>57.811999999999998</v>
      </c>
      <c r="D4" s="18">
        <v>14.269</v>
      </c>
      <c r="E4" s="18">
        <v>12.954999999999998</v>
      </c>
      <c r="F4" s="18">
        <v>15.159000000000001</v>
      </c>
      <c r="G4" s="18">
        <v>19.705000000000002</v>
      </c>
      <c r="H4" s="18">
        <v>13.788</v>
      </c>
      <c r="I4" s="18">
        <v>22.512</v>
      </c>
      <c r="J4" s="18">
        <v>13.67</v>
      </c>
      <c r="K4" s="18">
        <v>31.116000000000003</v>
      </c>
      <c r="L4" s="18">
        <v>23.056999999999999</v>
      </c>
      <c r="M4" s="18">
        <v>24.661000000000001</v>
      </c>
      <c r="N4" s="18">
        <v>29.326000000000008</v>
      </c>
      <c r="O4" s="18">
        <v>30.184000000000001</v>
      </c>
      <c r="P4" s="18">
        <v>76.577999999999989</v>
      </c>
      <c r="Q4" s="18">
        <v>145.50699999999998</v>
      </c>
      <c r="R4" s="18">
        <v>235.25800000000004</v>
      </c>
      <c r="S4" s="18">
        <v>117.70100000000001</v>
      </c>
      <c r="T4" s="18">
        <v>194.738</v>
      </c>
      <c r="U4" s="18">
        <v>200.69699999999997</v>
      </c>
      <c r="V4" s="18">
        <v>195.50699999999998</v>
      </c>
      <c r="W4" s="18">
        <v>224.572</v>
      </c>
      <c r="X4" s="18">
        <v>195.68</v>
      </c>
      <c r="Y4" s="18">
        <v>195.92699999999999</v>
      </c>
      <c r="Z4" s="19"/>
      <c r="AA4" s="20">
        <f>SUM(B4:Z4)</f>
        <v>2099.614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207.13</v>
      </c>
      <c r="C7" s="28">
        <v>213</v>
      </c>
      <c r="D7" s="28">
        <v>207.13</v>
      </c>
      <c r="E7" s="28">
        <v>207.13</v>
      </c>
      <c r="F7" s="28">
        <v>207.13</v>
      </c>
      <c r="G7" s="28">
        <v>206.96</v>
      </c>
      <c r="H7" s="28">
        <v>212.12</v>
      </c>
      <c r="I7" s="28">
        <v>207.13</v>
      </c>
      <c r="J7" s="28">
        <v>198.59</v>
      </c>
      <c r="K7" s="28">
        <v>239.45</v>
      </c>
      <c r="L7" s="28">
        <v>237.63</v>
      </c>
      <c r="M7" s="28">
        <v>233.31</v>
      </c>
      <c r="N7" s="28">
        <v>224.9</v>
      </c>
      <c r="O7" s="28">
        <v>231.82</v>
      </c>
      <c r="P7" s="28">
        <v>241.86</v>
      </c>
      <c r="Q7" s="28">
        <v>245.22</v>
      </c>
      <c r="R7" s="28">
        <v>252.69</v>
      </c>
      <c r="S7" s="28">
        <v>228</v>
      </c>
      <c r="T7" s="28">
        <v>235.07</v>
      </c>
      <c r="U7" s="28">
        <v>237.02</v>
      </c>
      <c r="V7" s="28">
        <v>260.01</v>
      </c>
      <c r="W7" s="28">
        <v>214.85</v>
      </c>
      <c r="X7" s="28">
        <v>252.45</v>
      </c>
      <c r="Y7" s="28">
        <v>210.74</v>
      </c>
      <c r="Z7" s="29"/>
      <c r="AA7" s="30">
        <f>IF(SUM(B7:Z7)&lt;&gt;0,AVERAGEIF(B7:Z7,"&lt;&gt;"""),"")</f>
        <v>225.47250000000005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70</v>
      </c>
      <c r="T12" s="52">
        <v>90</v>
      </c>
      <c r="U12" s="52">
        <v>170.15899999999999</v>
      </c>
      <c r="V12" s="52">
        <v>119</v>
      </c>
      <c r="W12" s="52">
        <v>196</v>
      </c>
      <c r="X12" s="52">
        <v>53</v>
      </c>
      <c r="Y12" s="52">
        <v>166.18799999999999</v>
      </c>
      <c r="Z12" s="53"/>
      <c r="AA12" s="54">
        <f t="shared" si="0"/>
        <v>864.34699999999998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>
        <v>44.484999999999999</v>
      </c>
      <c r="Q13" s="52">
        <v>112</v>
      </c>
      <c r="R13" s="52">
        <v>211.63800000000001</v>
      </c>
      <c r="S13" s="52"/>
      <c r="T13" s="52">
        <v>68.012</v>
      </c>
      <c r="U13" s="52"/>
      <c r="V13" s="52">
        <v>46.152999999999999</v>
      </c>
      <c r="W13" s="52"/>
      <c r="X13" s="52">
        <v>116.11</v>
      </c>
      <c r="Y13" s="52"/>
      <c r="Z13" s="53"/>
      <c r="AA13" s="54">
        <f t="shared" si="0"/>
        <v>598.39800000000002</v>
      </c>
    </row>
    <row r="14" spans="1:27" ht="24.95" customHeight="1" x14ac:dyDescent="0.2">
      <c r="A14" s="55" t="s">
        <v>10</v>
      </c>
      <c r="B14" s="56">
        <v>0.24099999999999999</v>
      </c>
      <c r="C14" s="57">
        <v>8.4269999999999996</v>
      </c>
      <c r="D14" s="57">
        <v>8.02</v>
      </c>
      <c r="E14" s="57">
        <v>7.6769999999999996</v>
      </c>
      <c r="F14" s="57">
        <v>8.048</v>
      </c>
      <c r="G14" s="57">
        <v>9.1760000000000002</v>
      </c>
      <c r="H14" s="57"/>
      <c r="I14" s="57">
        <v>7.8400000000000007</v>
      </c>
      <c r="J14" s="57"/>
      <c r="K14" s="57">
        <v>17.315000000000001</v>
      </c>
      <c r="L14" s="57">
        <v>9.5820000000000007</v>
      </c>
      <c r="M14" s="57">
        <v>10.192</v>
      </c>
      <c r="N14" s="57">
        <v>11.099000000000002</v>
      </c>
      <c r="O14" s="57">
        <v>11.717999999999998</v>
      </c>
      <c r="P14" s="57">
        <v>15.719000000000001</v>
      </c>
      <c r="Q14" s="57">
        <v>19.088000000000001</v>
      </c>
      <c r="R14" s="57">
        <v>10.331</v>
      </c>
      <c r="S14" s="57">
        <v>31.672999999999998</v>
      </c>
      <c r="T14" s="57">
        <v>21.326000000000001</v>
      </c>
      <c r="U14" s="57">
        <v>11.43</v>
      </c>
      <c r="V14" s="57">
        <v>13.745000000000001</v>
      </c>
      <c r="W14" s="57">
        <v>13.84</v>
      </c>
      <c r="X14" s="57">
        <v>18.071999999999999</v>
      </c>
      <c r="Y14" s="57">
        <v>17.670999999999999</v>
      </c>
      <c r="Z14" s="58"/>
      <c r="AA14" s="59">
        <f t="shared" si="0"/>
        <v>282.22999999999996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0.24099999999999999</v>
      </c>
      <c r="C16" s="62">
        <f t="shared" ref="C16:Z16" si="1">IF(LEN(C$2)&gt;0,SUM(C10:C15),"")</f>
        <v>8.4269999999999996</v>
      </c>
      <c r="D16" s="62">
        <f t="shared" si="1"/>
        <v>8.02</v>
      </c>
      <c r="E16" s="62">
        <f t="shared" si="1"/>
        <v>7.6769999999999996</v>
      </c>
      <c r="F16" s="62">
        <f t="shared" si="1"/>
        <v>8.048</v>
      </c>
      <c r="G16" s="62">
        <f t="shared" si="1"/>
        <v>9.1760000000000002</v>
      </c>
      <c r="H16" s="62">
        <f t="shared" si="1"/>
        <v>0</v>
      </c>
      <c r="I16" s="62">
        <f t="shared" si="1"/>
        <v>7.8400000000000007</v>
      </c>
      <c r="J16" s="62">
        <f t="shared" si="1"/>
        <v>0</v>
      </c>
      <c r="K16" s="62">
        <f t="shared" si="1"/>
        <v>17.315000000000001</v>
      </c>
      <c r="L16" s="62">
        <f t="shared" si="1"/>
        <v>9.5820000000000007</v>
      </c>
      <c r="M16" s="62">
        <f t="shared" si="1"/>
        <v>10.192</v>
      </c>
      <c r="N16" s="62">
        <f t="shared" si="1"/>
        <v>11.099000000000002</v>
      </c>
      <c r="O16" s="62">
        <f t="shared" si="1"/>
        <v>11.717999999999998</v>
      </c>
      <c r="P16" s="62">
        <f t="shared" si="1"/>
        <v>60.204000000000001</v>
      </c>
      <c r="Q16" s="62">
        <f t="shared" si="1"/>
        <v>131.08799999999999</v>
      </c>
      <c r="R16" s="62">
        <f t="shared" si="1"/>
        <v>221.96899999999999</v>
      </c>
      <c r="S16" s="62">
        <f t="shared" si="1"/>
        <v>101.673</v>
      </c>
      <c r="T16" s="62">
        <f t="shared" si="1"/>
        <v>179.33799999999999</v>
      </c>
      <c r="U16" s="62">
        <f t="shared" si="1"/>
        <v>181.589</v>
      </c>
      <c r="V16" s="62">
        <f t="shared" si="1"/>
        <v>178.898</v>
      </c>
      <c r="W16" s="62">
        <f t="shared" si="1"/>
        <v>209.84</v>
      </c>
      <c r="X16" s="62">
        <f t="shared" si="1"/>
        <v>187.18200000000002</v>
      </c>
      <c r="Y16" s="62">
        <f t="shared" si="1"/>
        <v>183.85899999999998</v>
      </c>
      <c r="Z16" s="63" t="str">
        <f t="shared" si="1"/>
        <v/>
      </c>
      <c r="AA16" s="64">
        <f>SUM(AA10:AA15)</f>
        <v>1744.9749999999999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8.993999999999998</v>
      </c>
      <c r="C21" s="81">
        <v>5.0620000000000003</v>
      </c>
      <c r="D21" s="81">
        <v>6.2489999999999997</v>
      </c>
      <c r="E21" s="81">
        <v>5.2779999999999996</v>
      </c>
      <c r="F21" s="81">
        <v>7.1109999999999998</v>
      </c>
      <c r="G21" s="81">
        <v>10.529000000000002</v>
      </c>
      <c r="H21" s="81">
        <v>13.788</v>
      </c>
      <c r="I21" s="81">
        <v>14.671999999999999</v>
      </c>
      <c r="J21" s="81">
        <v>13.67</v>
      </c>
      <c r="K21" s="81">
        <v>13.801</v>
      </c>
      <c r="L21" s="81">
        <v>13.475</v>
      </c>
      <c r="M21" s="81">
        <v>14.468999999999999</v>
      </c>
      <c r="N21" s="81">
        <v>18.226999999999997</v>
      </c>
      <c r="O21" s="81">
        <v>18.466000000000001</v>
      </c>
      <c r="P21" s="81">
        <v>16.374000000000002</v>
      </c>
      <c r="Q21" s="81">
        <v>14.418999999999999</v>
      </c>
      <c r="R21" s="81">
        <v>13.289</v>
      </c>
      <c r="S21" s="81">
        <v>16.027999999999999</v>
      </c>
      <c r="T21" s="81">
        <v>15.4</v>
      </c>
      <c r="U21" s="81">
        <v>19.108000000000001</v>
      </c>
      <c r="V21" s="81">
        <v>16.608999999999998</v>
      </c>
      <c r="W21" s="81">
        <v>14.731999999999999</v>
      </c>
      <c r="X21" s="81">
        <v>8.4979999999999993</v>
      </c>
      <c r="Y21" s="81">
        <v>12.068</v>
      </c>
      <c r="Z21" s="78"/>
      <c r="AA21" s="79">
        <f t="shared" si="2"/>
        <v>310.31599999999997</v>
      </c>
    </row>
    <row r="22" spans="1:27" ht="24.95" customHeight="1" x14ac:dyDescent="0.2">
      <c r="A22" s="82" t="s">
        <v>17</v>
      </c>
      <c r="B22" s="81"/>
      <c r="C22" s="81">
        <v>44.323</v>
      </c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44.323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8.993999999999998</v>
      </c>
      <c r="C25" s="88">
        <f t="shared" si="3"/>
        <v>49.384999999999998</v>
      </c>
      <c r="D25" s="88">
        <f t="shared" si="3"/>
        <v>6.2489999999999997</v>
      </c>
      <c r="E25" s="88">
        <f t="shared" si="3"/>
        <v>5.2779999999999996</v>
      </c>
      <c r="F25" s="88">
        <f t="shared" si="3"/>
        <v>7.1109999999999998</v>
      </c>
      <c r="G25" s="88">
        <f t="shared" si="3"/>
        <v>10.529000000000002</v>
      </c>
      <c r="H25" s="88">
        <f t="shared" si="3"/>
        <v>13.788</v>
      </c>
      <c r="I25" s="88">
        <f t="shared" si="3"/>
        <v>14.671999999999999</v>
      </c>
      <c r="J25" s="88">
        <f t="shared" si="3"/>
        <v>13.67</v>
      </c>
      <c r="K25" s="88">
        <f t="shared" si="3"/>
        <v>13.801</v>
      </c>
      <c r="L25" s="88">
        <f t="shared" si="3"/>
        <v>13.475</v>
      </c>
      <c r="M25" s="88">
        <f t="shared" si="3"/>
        <v>14.468999999999999</v>
      </c>
      <c r="N25" s="88">
        <f t="shared" si="3"/>
        <v>18.226999999999997</v>
      </c>
      <c r="O25" s="88">
        <f t="shared" si="3"/>
        <v>18.466000000000001</v>
      </c>
      <c r="P25" s="88">
        <f t="shared" si="3"/>
        <v>16.374000000000002</v>
      </c>
      <c r="Q25" s="88">
        <f t="shared" si="3"/>
        <v>14.418999999999999</v>
      </c>
      <c r="R25" s="88">
        <f t="shared" si="3"/>
        <v>13.289</v>
      </c>
      <c r="S25" s="88">
        <f t="shared" si="3"/>
        <v>16.027999999999999</v>
      </c>
      <c r="T25" s="88">
        <f t="shared" si="3"/>
        <v>15.4</v>
      </c>
      <c r="U25" s="88">
        <f t="shared" si="3"/>
        <v>19.108000000000001</v>
      </c>
      <c r="V25" s="88">
        <f t="shared" si="3"/>
        <v>16.608999999999998</v>
      </c>
      <c r="W25" s="88">
        <f t="shared" si="3"/>
        <v>14.731999999999999</v>
      </c>
      <c r="X25" s="88">
        <f t="shared" si="3"/>
        <v>8.4979999999999993</v>
      </c>
      <c r="Y25" s="88">
        <f t="shared" si="3"/>
        <v>12.068</v>
      </c>
      <c r="Z25" s="89">
        <f t="shared" si="3"/>
        <v>0</v>
      </c>
      <c r="AA25" s="90">
        <f t="shared" si="3"/>
        <v>354.63899999999995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9.2349999999999994</v>
      </c>
      <c r="C29" s="77">
        <v>57.811999999999998</v>
      </c>
      <c r="D29" s="77">
        <v>14.269</v>
      </c>
      <c r="E29" s="77">
        <v>12.955</v>
      </c>
      <c r="F29" s="77">
        <v>15.159000000000001</v>
      </c>
      <c r="G29" s="77">
        <v>19.704999999999998</v>
      </c>
      <c r="H29" s="77">
        <v>13.788</v>
      </c>
      <c r="I29" s="77">
        <v>22.512</v>
      </c>
      <c r="J29" s="77">
        <v>13.67</v>
      </c>
      <c r="K29" s="77">
        <v>31.116</v>
      </c>
      <c r="L29" s="77">
        <v>23.056999999999999</v>
      </c>
      <c r="M29" s="77">
        <v>24.661000000000001</v>
      </c>
      <c r="N29" s="77">
        <v>29.326000000000001</v>
      </c>
      <c r="O29" s="77">
        <v>30.184000000000001</v>
      </c>
      <c r="P29" s="77">
        <v>76.578000000000003</v>
      </c>
      <c r="Q29" s="77">
        <v>145.50700000000001</v>
      </c>
      <c r="R29" s="77">
        <v>235.25800000000001</v>
      </c>
      <c r="S29" s="77">
        <v>117.70099999999999</v>
      </c>
      <c r="T29" s="77">
        <v>194.738</v>
      </c>
      <c r="U29" s="77">
        <v>200.697</v>
      </c>
      <c r="V29" s="77">
        <v>195.50700000000001</v>
      </c>
      <c r="W29" s="77">
        <v>224.572</v>
      </c>
      <c r="X29" s="77">
        <v>195.68</v>
      </c>
      <c r="Y29" s="77">
        <v>195.92699999999999</v>
      </c>
      <c r="Z29" s="78"/>
      <c r="AA29" s="79">
        <f>SUM(B29:Z29)</f>
        <v>2099.6140000000005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9.2349999999999994</v>
      </c>
      <c r="C31" s="62">
        <f t="shared" si="4"/>
        <v>57.811999999999998</v>
      </c>
      <c r="D31" s="62">
        <f t="shared" si="4"/>
        <v>14.269</v>
      </c>
      <c r="E31" s="62">
        <f t="shared" si="4"/>
        <v>12.955</v>
      </c>
      <c r="F31" s="62">
        <f t="shared" si="4"/>
        <v>15.159000000000001</v>
      </c>
      <c r="G31" s="62">
        <f t="shared" si="4"/>
        <v>19.704999999999998</v>
      </c>
      <c r="H31" s="62">
        <f t="shared" si="4"/>
        <v>13.788</v>
      </c>
      <c r="I31" s="62">
        <f t="shared" si="4"/>
        <v>22.512</v>
      </c>
      <c r="J31" s="62">
        <f t="shared" si="4"/>
        <v>13.67</v>
      </c>
      <c r="K31" s="62">
        <f t="shared" si="4"/>
        <v>31.116</v>
      </c>
      <c r="L31" s="62">
        <f t="shared" si="4"/>
        <v>23.056999999999999</v>
      </c>
      <c r="M31" s="62">
        <f t="shared" si="4"/>
        <v>24.661000000000001</v>
      </c>
      <c r="N31" s="62">
        <f t="shared" si="4"/>
        <v>29.326000000000001</v>
      </c>
      <c r="O31" s="62">
        <f t="shared" si="4"/>
        <v>30.184000000000001</v>
      </c>
      <c r="P31" s="62">
        <f t="shared" si="4"/>
        <v>76.578000000000003</v>
      </c>
      <c r="Q31" s="62">
        <f t="shared" si="4"/>
        <v>145.50700000000001</v>
      </c>
      <c r="R31" s="62">
        <f t="shared" si="4"/>
        <v>235.25800000000001</v>
      </c>
      <c r="S31" s="62">
        <f t="shared" si="4"/>
        <v>117.70099999999999</v>
      </c>
      <c r="T31" s="62">
        <f t="shared" si="4"/>
        <v>194.738</v>
      </c>
      <c r="U31" s="62">
        <f t="shared" si="4"/>
        <v>200.697</v>
      </c>
      <c r="V31" s="62">
        <f t="shared" si="4"/>
        <v>195.50700000000001</v>
      </c>
      <c r="W31" s="62">
        <f t="shared" si="4"/>
        <v>224.572</v>
      </c>
      <c r="X31" s="62">
        <f t="shared" si="4"/>
        <v>195.68</v>
      </c>
      <c r="Y31" s="62">
        <f t="shared" si="4"/>
        <v>195.92699999999999</v>
      </c>
      <c r="Z31" s="63">
        <f t="shared" si="4"/>
        <v>0</v>
      </c>
      <c r="AA31" s="64">
        <f t="shared" si="4"/>
        <v>2099.6140000000005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9.2349999999999977</v>
      </c>
      <c r="C51" s="88">
        <f t="shared" si="10"/>
        <v>57.811999999999998</v>
      </c>
      <c r="D51" s="88">
        <f t="shared" si="10"/>
        <v>14.268999999999998</v>
      </c>
      <c r="E51" s="88">
        <f t="shared" si="10"/>
        <v>12.954999999999998</v>
      </c>
      <c r="F51" s="88">
        <f t="shared" si="10"/>
        <v>15.158999999999999</v>
      </c>
      <c r="G51" s="88">
        <f t="shared" si="10"/>
        <v>19.705000000000002</v>
      </c>
      <c r="H51" s="88">
        <f t="shared" si="10"/>
        <v>13.788</v>
      </c>
      <c r="I51" s="88">
        <f t="shared" si="10"/>
        <v>22.512</v>
      </c>
      <c r="J51" s="88">
        <f t="shared" si="10"/>
        <v>13.67</v>
      </c>
      <c r="K51" s="88">
        <f t="shared" si="10"/>
        <v>31.116</v>
      </c>
      <c r="L51" s="88">
        <f t="shared" si="10"/>
        <v>23.057000000000002</v>
      </c>
      <c r="M51" s="88">
        <f t="shared" si="10"/>
        <v>24.661000000000001</v>
      </c>
      <c r="N51" s="88">
        <f t="shared" si="10"/>
        <v>29.326000000000001</v>
      </c>
      <c r="O51" s="88">
        <f t="shared" si="10"/>
        <v>30.183999999999997</v>
      </c>
      <c r="P51" s="88">
        <f t="shared" si="10"/>
        <v>76.578000000000003</v>
      </c>
      <c r="Q51" s="88">
        <f t="shared" si="10"/>
        <v>145.50700000000001</v>
      </c>
      <c r="R51" s="88">
        <f t="shared" si="10"/>
        <v>235.25799999999998</v>
      </c>
      <c r="S51" s="88">
        <f t="shared" si="10"/>
        <v>117.70099999999999</v>
      </c>
      <c r="T51" s="88">
        <f t="shared" si="10"/>
        <v>194.738</v>
      </c>
      <c r="U51" s="88">
        <f t="shared" si="10"/>
        <v>200.697</v>
      </c>
      <c r="V51" s="88">
        <f t="shared" si="10"/>
        <v>195.50700000000001</v>
      </c>
      <c r="W51" s="88">
        <f t="shared" si="10"/>
        <v>224.572</v>
      </c>
      <c r="X51" s="88">
        <f t="shared" si="10"/>
        <v>195.68</v>
      </c>
      <c r="Y51" s="88">
        <f t="shared" si="10"/>
        <v>195.92699999999999</v>
      </c>
      <c r="Z51" s="89">
        <f t="shared" si="10"/>
        <v>0</v>
      </c>
      <c r="AA51" s="105">
        <f>SUM(B51:Z51)</f>
        <v>2099.6140000000005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4" sqref="A3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44725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207.13</v>
      </c>
      <c r="C7" s="118">
        <v>213</v>
      </c>
      <c r="D7" s="118">
        <v>207.13</v>
      </c>
      <c r="E7" s="118">
        <v>207.13</v>
      </c>
      <c r="F7" s="118">
        <v>207.13</v>
      </c>
      <c r="G7" s="118">
        <v>206.96</v>
      </c>
      <c r="H7" s="118">
        <v>212.12</v>
      </c>
      <c r="I7" s="118">
        <v>207.13</v>
      </c>
      <c r="J7" s="118">
        <v>198.59</v>
      </c>
      <c r="K7" s="118">
        <v>239.45</v>
      </c>
      <c r="L7" s="118">
        <v>237.63</v>
      </c>
      <c r="M7" s="118">
        <v>233.31</v>
      </c>
      <c r="N7" s="118">
        <v>224.9</v>
      </c>
      <c r="O7" s="118">
        <v>231.82</v>
      </c>
      <c r="P7" s="118">
        <v>241.86</v>
      </c>
      <c r="Q7" s="118">
        <v>245.22</v>
      </c>
      <c r="R7" s="118">
        <v>252.69</v>
      </c>
      <c r="S7" s="118">
        <v>228</v>
      </c>
      <c r="T7" s="118">
        <v>235.07</v>
      </c>
      <c r="U7" s="118">
        <v>237.02</v>
      </c>
      <c r="V7" s="118">
        <v>260.01</v>
      </c>
      <c r="W7" s="118">
        <v>214.85</v>
      </c>
      <c r="X7" s="118">
        <v>252.45</v>
      </c>
      <c r="Y7" s="118">
        <v>210.74</v>
      </c>
      <c r="Z7" s="119"/>
      <c r="AA7" s="120">
        <f>IF(SUM(B7:Z7)&lt;&gt;0,AVERAGEIF(B7:Z7,"&lt;&gt;"""),"")</f>
        <v>225.47250000000005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2022-06-12T13:18:23Z</dcterms:created>
  <dcterms:modified xsi:type="dcterms:W3CDTF">2022-06-12T13:18:24Z</dcterms:modified>
</cp:coreProperties>
</file>