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<sst xmlns="http://schemas.openxmlformats.org/spreadsheetml/2006/main" count="117" uniqueCount="53">
  <si>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08/06/2022 16:23:28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</si>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</sst>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41.963000000000001</c:v>
                </c:pt>
                <c:pt idx="1">
                  <c:v>38.412999999999997</c:v>
                </c:pt>
                <c:pt idx="2">
                  <c:v>37.726999999999997</c:v>
                </c:pt>
                <c:pt idx="3">
                  <c:v>34.567999999999998</c:v>
                </c:pt>
                <c:pt idx="4">
                  <c:v>38.113</c:v>
                </c:pt>
                <c:pt idx="5">
                  <c:v>52.7</c:v>
                </c:pt>
                <c:pt idx="6">
                  <c:v>47.530999999999999</c:v>
                </c:pt>
                <c:pt idx="7">
                  <c:v>31.29</c:v>
                </c:pt>
                <c:pt idx="8">
                  <c:v>2.782</c:v>
                </c:pt>
                <c:pt idx="9">
                  <c:v>28.683</c:v>
                </c:pt>
                <c:pt idx="10">
                  <c:v>30.834</c:v>
                </c:pt>
                <c:pt idx="11">
                  <c:v>36.878</c:v>
                </c:pt>
                <c:pt idx="12">
                  <c:v>25.039000000000001</c:v>
                </c:pt>
                <c:pt idx="13">
                  <c:v>29.41</c:v>
                </c:pt>
                <c:pt idx="15">
                  <c:v>17.405999999999999</c:v>
                </c:pt>
                <c:pt idx="16">
                  <c:v>38.018000000000001</c:v>
                </c:pt>
                <c:pt idx="17">
                  <c:v>37.786999999999999</c:v>
                </c:pt>
                <c:pt idx="18">
                  <c:v>32.851999999999997</c:v>
                </c:pt>
                <c:pt idx="19">
                  <c:v>44.795999999999992</c:v>
                </c:pt>
                <c:pt idx="20">
                  <c:v>23.85</c:v>
                </c:pt>
                <c:pt idx="21">
                  <c:v>30.453000000000003</c:v>
                </c:pt>
                <c:pt idx="22">
                  <c:v>36.528999999999996</c:v>
                </c:pt>
                <c:pt idx="23">
                  <c:v>36.728999999999999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6">
                  <c:v>0.89700000000000002</c:v>
                </c:pt>
                <c:pt idx="7">
                  <c:v>1.2149999999999999</c:v>
                </c:pt>
                <c:pt idx="8">
                  <c:v>3.266</c:v>
                </c:pt>
                <c:pt idx="12">
                  <c:v>2.375</c:v>
                </c:pt>
                <c:pt idx="13">
                  <c:v>3.5920000000000001</c:v>
                </c:pt>
                <c:pt idx="14">
                  <c:v>11.925000000000001</c:v>
                </c:pt>
                <c:pt idx="15">
                  <c:v>8.2729999999999997</c:v>
                </c:pt>
                <c:pt idx="18">
                  <c:v>2.8620000000000001</c:v>
                </c:pt>
                <c:pt idx="19">
                  <c:v>1.929</c:v>
                </c:pt>
                <c:pt idx="20">
                  <c:v>0.84099999999999997</c:v>
                </c:pt>
                <c:pt idx="21">
                  <c:v>2.39</c:v>
                </c:pt>
                <c:pt idx="22">
                  <c:v>2.3250000000000002</c:v>
                </c:pt>
                <c:pt idx="23">
                  <c:v>5.2240000000000002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7">
                  <c:v>10</c:v>
                </c:pt>
                <c:pt idx="8">
                  <c:v>10</c:v>
                </c:pt>
                <c:pt idx="20">
                  <c:v>10.891999999999999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32229472"/>
        <c:axId val="43222986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51.762</c:v>
                </c:pt>
                <c:pt idx="1">
                  <c:v>52.552</c:v>
                </c:pt>
                <c:pt idx="2">
                  <c:v>52.734000000000002</c:v>
                </c:pt>
                <c:pt idx="3">
                  <c:v>53.379999999999995</c:v>
                </c:pt>
                <c:pt idx="4">
                  <c:v>54.685000000000002</c:v>
                </c:pt>
                <c:pt idx="5">
                  <c:v>56.201000000000001</c:v>
                </c:pt>
                <c:pt idx="6">
                  <c:v>48.428000000000004</c:v>
                </c:pt>
                <c:pt idx="7">
                  <c:v>42.72</c:v>
                </c:pt>
                <c:pt idx="8">
                  <c:v>21.337</c:v>
                </c:pt>
                <c:pt idx="9">
                  <c:v>38.123999999999995</c:v>
                </c:pt>
                <c:pt idx="10">
                  <c:v>41.2</c:v>
                </c:pt>
                <c:pt idx="11">
                  <c:v>46.799000000000007</c:v>
                </c:pt>
                <c:pt idx="12">
                  <c:v>36.554000000000009</c:v>
                </c:pt>
                <c:pt idx="13">
                  <c:v>41.040999999999997</c:v>
                </c:pt>
                <c:pt idx="14">
                  <c:v>22.8</c:v>
                </c:pt>
                <c:pt idx="15">
                  <c:v>39.270000000000003</c:v>
                </c:pt>
                <c:pt idx="16">
                  <c:v>49.212999999999994</c:v>
                </c:pt>
                <c:pt idx="17">
                  <c:v>45.869000000000007</c:v>
                </c:pt>
                <c:pt idx="18">
                  <c:v>45.467999999999996</c:v>
                </c:pt>
                <c:pt idx="19">
                  <c:v>59.422000000000004</c:v>
                </c:pt>
                <c:pt idx="20">
                  <c:v>50.428999999999995</c:v>
                </c:pt>
                <c:pt idx="21">
                  <c:v>49.37</c:v>
                </c:pt>
                <c:pt idx="22">
                  <c:v>48.108999999999995</c:v>
                </c:pt>
                <c:pt idx="23">
                  <c:v>50.505000000000003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2229472"/>
        <c:axId val="43222986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202</c:v>
                </c:pt>
                <c:pt idx="1">
                  <c:v>200</c:v>
                </c:pt>
                <c:pt idx="2">
                  <c:v>198</c:v>
                </c:pt>
                <c:pt idx="3">
                  <c:v>200</c:v>
                </c:pt>
                <c:pt idx="4">
                  <c:v>198</c:v>
                </c:pt>
                <c:pt idx="5">
                  <c:v>200.9</c:v>
                </c:pt>
                <c:pt idx="6">
                  <c:v>209.72</c:v>
                </c:pt>
                <c:pt idx="7">
                  <c:v>218.3</c:v>
                </c:pt>
                <c:pt idx="8">
                  <c:v>222.27</c:v>
                </c:pt>
                <c:pt idx="9">
                  <c:v>212.23</c:v>
                </c:pt>
                <c:pt idx="10">
                  <c:v>206.41</c:v>
                </c:pt>
                <c:pt idx="11">
                  <c:v>206.41</c:v>
                </c:pt>
                <c:pt idx="12">
                  <c:v>206.41</c:v>
                </c:pt>
                <c:pt idx="13">
                  <c:v>196.47</c:v>
                </c:pt>
                <c:pt idx="14">
                  <c:v>194.23</c:v>
                </c:pt>
                <c:pt idx="15">
                  <c:v>195</c:v>
                </c:pt>
                <c:pt idx="16">
                  <c:v>199</c:v>
                </c:pt>
                <c:pt idx="17">
                  <c:v>200</c:v>
                </c:pt>
                <c:pt idx="18">
                  <c:v>206.77</c:v>
                </c:pt>
                <c:pt idx="19">
                  <c:v>214.62</c:v>
                </c:pt>
                <c:pt idx="20">
                  <c:v>220.95</c:v>
                </c:pt>
                <c:pt idx="21">
                  <c:v>210.45</c:v>
                </c:pt>
                <c:pt idx="22">
                  <c:v>209.09</c:v>
                </c:pt>
                <c:pt idx="23">
                  <c:v>207.04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0186384"/>
        <c:axId val="360185992"/>
      </c:lineChart>
      <c:catAx>
        <c:axId val="4322294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2229864"/>
        <c:crosses val="autoZero"/>
        <c:auto val="1"/>
        <c:lblAlgn val="ctr"/>
        <c:lblOffset val="100"/>
        <c:noMultiLvlLbl val="0"/>
      </c:catAx>
      <c:valAx>
        <c:axId val="4322298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2229472"/>
        <c:crosses val="autoZero"/>
        <c:crossBetween val="between"/>
      </c:valAx>
      <c:valAx>
        <c:axId val="3601859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0186384"/>
        <c:crosses val="max"/>
        <c:crossBetween val="between"/>
      </c:valAx>
      <c:catAx>
        <c:axId val="36018638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601859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44721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51.762</v>
      </c>
      <c r="C4" s="18">
        <v>52.551999999999992</v>
      </c>
      <c r="D4" s="18">
        <v>52.733999999999995</v>
      </c>
      <c r="E4" s="18">
        <v>53.379999999999995</v>
      </c>
      <c r="F4" s="18">
        <v>54.685000000000002</v>
      </c>
      <c r="G4" s="18">
        <v>56.201000000000001</v>
      </c>
      <c r="H4" s="18">
        <v>48.427999999999997</v>
      </c>
      <c r="I4" s="18">
        <v>42.72</v>
      </c>
      <c r="J4" s="18">
        <v>21.337000000000003</v>
      </c>
      <c r="K4" s="18">
        <v>38.124000000000002</v>
      </c>
      <c r="L4" s="18">
        <v>41.2</v>
      </c>
      <c r="M4" s="18">
        <v>46.798999999999992</v>
      </c>
      <c r="N4" s="18">
        <v>36.553999999999995</v>
      </c>
      <c r="O4" s="18">
        <v>41.040999999999997</v>
      </c>
      <c r="P4" s="18">
        <v>22.799999999999997</v>
      </c>
      <c r="Q4" s="18">
        <v>39.269999999999996</v>
      </c>
      <c r="R4" s="18">
        <v>49.213000000000001</v>
      </c>
      <c r="S4" s="18">
        <v>45.869</v>
      </c>
      <c r="T4" s="18">
        <v>45.468000000000004</v>
      </c>
      <c r="U4" s="18">
        <v>59.421999999999997</v>
      </c>
      <c r="V4" s="18">
        <v>50.428999999999995</v>
      </c>
      <c r="W4" s="18">
        <v>49.370000000000005</v>
      </c>
      <c r="X4" s="18">
        <v>48.108999999999995</v>
      </c>
      <c r="Y4" s="18">
        <v>50.504999999999995</v>
      </c>
      <c r="Z4" s="19"/>
      <c r="AA4" s="20">
        <f>SUM(B4:Z4)</f>
        <v>1097.9719999999998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202</v>
      </c>
      <c r="C7" s="28">
        <v>200</v>
      </c>
      <c r="D7" s="28">
        <v>198</v>
      </c>
      <c r="E7" s="28">
        <v>200</v>
      </c>
      <c r="F7" s="28">
        <v>198</v>
      </c>
      <c r="G7" s="28">
        <v>200.9</v>
      </c>
      <c r="H7" s="28">
        <v>209.72</v>
      </c>
      <c r="I7" s="28">
        <v>218.3</v>
      </c>
      <c r="J7" s="28">
        <v>222.27</v>
      </c>
      <c r="K7" s="28">
        <v>212.23</v>
      </c>
      <c r="L7" s="28">
        <v>206.41</v>
      </c>
      <c r="M7" s="28">
        <v>206.41</v>
      </c>
      <c r="N7" s="28">
        <v>206.41</v>
      </c>
      <c r="O7" s="28">
        <v>196.47</v>
      </c>
      <c r="P7" s="28">
        <v>194.23</v>
      </c>
      <c r="Q7" s="28">
        <v>195</v>
      </c>
      <c r="R7" s="28">
        <v>199</v>
      </c>
      <c r="S7" s="28">
        <v>200</v>
      </c>
      <c r="T7" s="28">
        <v>206.77</v>
      </c>
      <c r="U7" s="28">
        <v>214.62</v>
      </c>
      <c r="V7" s="28">
        <v>220.95</v>
      </c>
      <c r="W7" s="28">
        <v>210.45</v>
      </c>
      <c r="X7" s="28">
        <v>209.09</v>
      </c>
      <c r="Y7" s="28">
        <v>207.04</v>
      </c>
      <c r="Z7" s="29"/>
      <c r="AA7" s="30">
        <f>IF(SUM(B7:Z7)&lt;&gt;0,AVERAGEIF(B7:Z7,"&lt;&gt;"""),"")</f>
        <v>205.5945833333333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41.963000000000001</v>
      </c>
      <c r="C12" s="52">
        <v>38.412999999999997</v>
      </c>
      <c r="D12" s="52">
        <v>37.726999999999997</v>
      </c>
      <c r="E12" s="52">
        <v>34.567999999999998</v>
      </c>
      <c r="F12" s="52">
        <v>38.113</v>
      </c>
      <c r="G12" s="52">
        <v>52.7</v>
      </c>
      <c r="H12" s="52">
        <v>47.530999999999999</v>
      </c>
      <c r="I12" s="52">
        <v>31.29</v>
      </c>
      <c r="J12" s="52">
        <v>2.782</v>
      </c>
      <c r="K12" s="52">
        <v>28.683</v>
      </c>
      <c r="L12" s="52">
        <v>30.834</v>
      </c>
      <c r="M12" s="52">
        <v>36.878</v>
      </c>
      <c r="N12" s="52">
        <v>25.039000000000001</v>
      </c>
      <c r="O12" s="52">
        <v>29.41</v>
      </c>
      <c r="P12" s="52"/>
      <c r="Q12" s="52">
        <v>17.405999999999999</v>
      </c>
      <c r="R12" s="52">
        <v>38.018000000000001</v>
      </c>
      <c r="S12" s="52">
        <v>37.786999999999999</v>
      </c>
      <c r="T12" s="52">
        <v>32.851999999999997</v>
      </c>
      <c r="U12" s="52">
        <v>44.795999999999992</v>
      </c>
      <c r="V12" s="52">
        <v>23.85</v>
      </c>
      <c r="W12" s="52">
        <v>30.453000000000003</v>
      </c>
      <c r="X12" s="52">
        <v>36.528999999999996</v>
      </c>
      <c r="Y12" s="52">
        <v>36.728999999999999</v>
      </c>
      <c r="Z12" s="53"/>
      <c r="AA12" s="54">
        <f t="shared" si="0"/>
        <v>774.351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>
        <v>10</v>
      </c>
      <c r="J13" s="52">
        <v>10</v>
      </c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>
        <v>10.891999999999999</v>
      </c>
      <c r="W13" s="52"/>
      <c r="X13" s="52"/>
      <c r="Y13" s="52"/>
      <c r="Z13" s="53"/>
      <c r="AA13" s="54">
        <f t="shared" si="0"/>
        <v>30.891999999999999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>
        <v>0.89700000000000002</v>
      </c>
      <c r="I14" s="57">
        <v>1.2149999999999999</v>
      </c>
      <c r="J14" s="57">
        <v>3.266</v>
      </c>
      <c r="K14" s="57"/>
      <c r="L14" s="57"/>
      <c r="M14" s="57"/>
      <c r="N14" s="57">
        <v>2.375</v>
      </c>
      <c r="O14" s="57">
        <v>3.5920000000000001</v>
      </c>
      <c r="P14" s="57">
        <v>11.925000000000001</v>
      </c>
      <c r="Q14" s="57">
        <v>8.2729999999999997</v>
      </c>
      <c r="R14" s="57"/>
      <c r="S14" s="57"/>
      <c r="T14" s="57">
        <v>2.8620000000000001</v>
      </c>
      <c r="U14" s="57">
        <v>1.929</v>
      </c>
      <c r="V14" s="57">
        <v>0.84099999999999997</v>
      </c>
      <c r="W14" s="57">
        <v>2.39</v>
      </c>
      <c r="X14" s="57">
        <v>2.3250000000000002</v>
      </c>
      <c r="Y14" s="57">
        <v>5.2240000000000002</v>
      </c>
      <c r="Z14" s="58"/>
      <c r="AA14" s="59">
        <f t="shared" si="0"/>
        <v>47.114000000000004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41.963000000000001</v>
      </c>
      <c r="C16" s="62">
        <f t="shared" ref="C16:Z16" si="1">IF(LEN(C$2)&gt;0,SUM(C10:C15),"")</f>
        <v>38.412999999999997</v>
      </c>
      <c r="D16" s="62">
        <f t="shared" si="1"/>
        <v>37.726999999999997</v>
      </c>
      <c r="E16" s="62">
        <f t="shared" si="1"/>
        <v>34.567999999999998</v>
      </c>
      <c r="F16" s="62">
        <f t="shared" si="1"/>
        <v>38.113</v>
      </c>
      <c r="G16" s="62">
        <f t="shared" si="1"/>
        <v>52.7</v>
      </c>
      <c r="H16" s="62">
        <f t="shared" si="1"/>
        <v>48.427999999999997</v>
      </c>
      <c r="I16" s="62">
        <f t="shared" si="1"/>
        <v>42.504999999999995</v>
      </c>
      <c r="J16" s="62">
        <f t="shared" si="1"/>
        <v>16.048000000000002</v>
      </c>
      <c r="K16" s="62">
        <f t="shared" si="1"/>
        <v>28.683</v>
      </c>
      <c r="L16" s="62">
        <f t="shared" si="1"/>
        <v>30.834</v>
      </c>
      <c r="M16" s="62">
        <f t="shared" si="1"/>
        <v>36.878</v>
      </c>
      <c r="N16" s="62">
        <f t="shared" si="1"/>
        <v>27.414000000000001</v>
      </c>
      <c r="O16" s="62">
        <f t="shared" si="1"/>
        <v>33.002000000000002</v>
      </c>
      <c r="P16" s="62">
        <f t="shared" si="1"/>
        <v>11.925000000000001</v>
      </c>
      <c r="Q16" s="62">
        <f t="shared" si="1"/>
        <v>25.678999999999998</v>
      </c>
      <c r="R16" s="62">
        <f t="shared" si="1"/>
        <v>38.018000000000001</v>
      </c>
      <c r="S16" s="62">
        <f t="shared" si="1"/>
        <v>37.786999999999999</v>
      </c>
      <c r="T16" s="62">
        <f t="shared" si="1"/>
        <v>35.713999999999999</v>
      </c>
      <c r="U16" s="62">
        <f t="shared" si="1"/>
        <v>46.724999999999994</v>
      </c>
      <c r="V16" s="62">
        <f t="shared" si="1"/>
        <v>35.583000000000006</v>
      </c>
      <c r="W16" s="62">
        <f t="shared" si="1"/>
        <v>32.843000000000004</v>
      </c>
      <c r="X16" s="62">
        <f t="shared" si="1"/>
        <v>38.853999999999999</v>
      </c>
      <c r="Y16" s="62">
        <f t="shared" si="1"/>
        <v>41.953000000000003</v>
      </c>
      <c r="Z16" s="63" t="str">
        <f t="shared" si="1"/>
        <v/>
      </c>
      <c r="AA16" s="64">
        <f>SUM(AA10:AA15)</f>
        <v>852.35700000000008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>
        <v>0.215</v>
      </c>
      <c r="J20" s="77">
        <v>1.2490000000000001</v>
      </c>
      <c r="K20" s="77">
        <v>1.423</v>
      </c>
      <c r="L20" s="77">
        <v>1.2889999999999999</v>
      </c>
      <c r="M20" s="77">
        <v>1.3420000000000001</v>
      </c>
      <c r="N20" s="77">
        <v>1.0740000000000001</v>
      </c>
      <c r="O20" s="77">
        <v>1.46</v>
      </c>
      <c r="P20" s="77">
        <v>1.3</v>
      </c>
      <c r="Q20" s="77">
        <v>1.444</v>
      </c>
      <c r="R20" s="77">
        <v>1.2909999999999999</v>
      </c>
      <c r="S20" s="77">
        <v>1.1000000000000001</v>
      </c>
      <c r="T20" s="77">
        <v>1.143</v>
      </c>
      <c r="U20" s="77">
        <v>1.024</v>
      </c>
      <c r="V20" s="77">
        <v>0.48599999999999999</v>
      </c>
      <c r="W20" s="77"/>
      <c r="X20" s="77"/>
      <c r="Y20" s="77"/>
      <c r="Z20" s="78"/>
      <c r="AA20" s="79">
        <f t="shared" si="2"/>
        <v>15.84</v>
      </c>
    </row>
    <row r="21" spans="1:27" ht="24.95" customHeight="1" x14ac:dyDescent="0.2">
      <c r="A21" s="75" t="s">
        <v>16</v>
      </c>
      <c r="B21" s="80">
        <v>9.7989999999999995</v>
      </c>
      <c r="C21" s="81">
        <v>14.138999999999999</v>
      </c>
      <c r="D21" s="81">
        <v>15.007</v>
      </c>
      <c r="E21" s="81">
        <v>18.812000000000001</v>
      </c>
      <c r="F21" s="81">
        <v>16.571999999999999</v>
      </c>
      <c r="G21" s="81">
        <v>3.5010000000000003</v>
      </c>
      <c r="H21" s="81"/>
      <c r="I21" s="81"/>
      <c r="J21" s="81">
        <v>4.04</v>
      </c>
      <c r="K21" s="81">
        <v>8.0180000000000007</v>
      </c>
      <c r="L21" s="81">
        <v>9.077</v>
      </c>
      <c r="M21" s="81">
        <v>8.5790000000000006</v>
      </c>
      <c r="N21" s="81">
        <v>8.0660000000000007</v>
      </c>
      <c r="O21" s="81">
        <v>6.5789999999999997</v>
      </c>
      <c r="P21" s="81">
        <v>9.5749999999999993</v>
      </c>
      <c r="Q21" s="81">
        <v>12.147</v>
      </c>
      <c r="R21" s="81">
        <v>9.9039999999999999</v>
      </c>
      <c r="S21" s="81">
        <v>6.9820000000000002</v>
      </c>
      <c r="T21" s="81">
        <v>8.6110000000000007</v>
      </c>
      <c r="U21" s="81">
        <v>11.673</v>
      </c>
      <c r="V21" s="81">
        <v>14.36</v>
      </c>
      <c r="W21" s="81">
        <v>16.527000000000001</v>
      </c>
      <c r="X21" s="81">
        <v>9.2550000000000008</v>
      </c>
      <c r="Y21" s="81">
        <v>8.5519999999999996</v>
      </c>
      <c r="Z21" s="78"/>
      <c r="AA21" s="79">
        <f t="shared" si="2"/>
        <v>229.77499999999995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9.7989999999999995</v>
      </c>
      <c r="C25" s="88">
        <f t="shared" ref="C25:Z25" si="3">IF(LEN(C$2)&gt;0,SUM(C19:C24),"")</f>
        <v>14.138999999999999</v>
      </c>
      <c r="D25" s="88">
        <f t="shared" si="3"/>
        <v>15.007</v>
      </c>
      <c r="E25" s="88">
        <f t="shared" si="3"/>
        <v>18.812000000000001</v>
      </c>
      <c r="F25" s="88">
        <f t="shared" si="3"/>
        <v>16.571999999999999</v>
      </c>
      <c r="G25" s="88">
        <f t="shared" si="3"/>
        <v>3.5010000000000003</v>
      </c>
      <c r="H25" s="88">
        <f t="shared" si="3"/>
        <v>0</v>
      </c>
      <c r="I25" s="88">
        <f t="shared" si="3"/>
        <v>0.215</v>
      </c>
      <c r="J25" s="88">
        <f t="shared" si="3"/>
        <v>5.2889999999999997</v>
      </c>
      <c r="K25" s="88">
        <f t="shared" si="3"/>
        <v>9.4410000000000007</v>
      </c>
      <c r="L25" s="88">
        <f t="shared" si="3"/>
        <v>10.366</v>
      </c>
      <c r="M25" s="88">
        <f t="shared" si="3"/>
        <v>9.9210000000000012</v>
      </c>
      <c r="N25" s="88">
        <f t="shared" si="3"/>
        <v>9.14</v>
      </c>
      <c r="O25" s="88">
        <f t="shared" si="3"/>
        <v>8.0389999999999997</v>
      </c>
      <c r="P25" s="88">
        <f t="shared" si="3"/>
        <v>10.875</v>
      </c>
      <c r="Q25" s="88">
        <f t="shared" si="3"/>
        <v>13.591000000000001</v>
      </c>
      <c r="R25" s="88">
        <f t="shared" si="3"/>
        <v>11.195</v>
      </c>
      <c r="S25" s="88">
        <f t="shared" si="3"/>
        <v>8.0820000000000007</v>
      </c>
      <c r="T25" s="88">
        <f t="shared" si="3"/>
        <v>9.7540000000000013</v>
      </c>
      <c r="U25" s="88">
        <f t="shared" si="3"/>
        <v>12.696999999999999</v>
      </c>
      <c r="V25" s="88">
        <f t="shared" si="3"/>
        <v>14.846</v>
      </c>
      <c r="W25" s="88">
        <f t="shared" si="3"/>
        <v>16.527000000000001</v>
      </c>
      <c r="X25" s="88">
        <f t="shared" si="3"/>
        <v>9.2550000000000008</v>
      </c>
      <c r="Y25" s="88">
        <f t="shared" si="3"/>
        <v>8.5519999999999996</v>
      </c>
      <c r="Z25" s="89" t="str">
        <f t="shared" si="3"/>
        <v/>
      </c>
      <c r="AA25" s="90">
        <f>SUM(AA19:AA24)</f>
        <v>245.61499999999995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51.762</v>
      </c>
      <c r="C29" s="77">
        <v>52.552</v>
      </c>
      <c r="D29" s="77">
        <v>52.734000000000002</v>
      </c>
      <c r="E29" s="77">
        <v>53.38</v>
      </c>
      <c r="F29" s="77">
        <v>54.685000000000002</v>
      </c>
      <c r="G29" s="77">
        <v>56.201000000000001</v>
      </c>
      <c r="H29" s="77">
        <v>48.427999999999997</v>
      </c>
      <c r="I29" s="77">
        <v>42.72</v>
      </c>
      <c r="J29" s="77">
        <v>21.337</v>
      </c>
      <c r="K29" s="77">
        <v>38.124000000000002</v>
      </c>
      <c r="L29" s="77">
        <v>41.2</v>
      </c>
      <c r="M29" s="77">
        <v>46.798999999999999</v>
      </c>
      <c r="N29" s="77">
        <v>36.554000000000002</v>
      </c>
      <c r="O29" s="77">
        <v>41.040999999999997</v>
      </c>
      <c r="P29" s="77">
        <v>22.8</v>
      </c>
      <c r="Q29" s="77">
        <v>39.270000000000003</v>
      </c>
      <c r="R29" s="77">
        <v>49.213000000000001</v>
      </c>
      <c r="S29" s="77">
        <v>45.869</v>
      </c>
      <c r="T29" s="77">
        <v>45.468000000000004</v>
      </c>
      <c r="U29" s="77">
        <v>59.421999999999997</v>
      </c>
      <c r="V29" s="77">
        <v>50.429000000000002</v>
      </c>
      <c r="W29" s="77">
        <v>49.37</v>
      </c>
      <c r="X29" s="77">
        <v>48.109000000000002</v>
      </c>
      <c r="Y29" s="77">
        <v>50.505000000000003</v>
      </c>
      <c r="Z29" s="78"/>
      <c r="AA29" s="79">
        <f>SUM(B29:Z29)</f>
        <v>1097.972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51.762</v>
      </c>
      <c r="C31" s="62">
        <f t="shared" ref="C31:Z31" si="4">IF(LEN(C$2)&gt;0,SUM(C28:C30),"")</f>
        <v>52.552</v>
      </c>
      <c r="D31" s="62">
        <f t="shared" si="4"/>
        <v>52.734000000000002</v>
      </c>
      <c r="E31" s="62">
        <f t="shared" si="4"/>
        <v>53.38</v>
      </c>
      <c r="F31" s="62">
        <f t="shared" si="4"/>
        <v>54.685000000000002</v>
      </c>
      <c r="G31" s="62">
        <f t="shared" si="4"/>
        <v>56.201000000000001</v>
      </c>
      <c r="H31" s="62">
        <f t="shared" si="4"/>
        <v>48.427999999999997</v>
      </c>
      <c r="I31" s="62">
        <f t="shared" si="4"/>
        <v>42.72</v>
      </c>
      <c r="J31" s="62">
        <f t="shared" si="4"/>
        <v>21.337</v>
      </c>
      <c r="K31" s="62">
        <f t="shared" si="4"/>
        <v>38.124000000000002</v>
      </c>
      <c r="L31" s="62">
        <f t="shared" si="4"/>
        <v>41.2</v>
      </c>
      <c r="M31" s="62">
        <f t="shared" si="4"/>
        <v>46.798999999999999</v>
      </c>
      <c r="N31" s="62">
        <f t="shared" si="4"/>
        <v>36.554000000000002</v>
      </c>
      <c r="O31" s="62">
        <f t="shared" si="4"/>
        <v>41.040999999999997</v>
      </c>
      <c r="P31" s="62">
        <f t="shared" si="4"/>
        <v>22.8</v>
      </c>
      <c r="Q31" s="62">
        <f t="shared" si="4"/>
        <v>39.270000000000003</v>
      </c>
      <c r="R31" s="62">
        <f t="shared" si="4"/>
        <v>49.213000000000001</v>
      </c>
      <c r="S31" s="62">
        <f t="shared" si="4"/>
        <v>45.869</v>
      </c>
      <c r="T31" s="62">
        <f t="shared" si="4"/>
        <v>45.468000000000004</v>
      </c>
      <c r="U31" s="62">
        <f t="shared" si="4"/>
        <v>59.421999999999997</v>
      </c>
      <c r="V31" s="62">
        <f t="shared" si="4"/>
        <v>50.429000000000002</v>
      </c>
      <c r="W31" s="62">
        <f t="shared" si="4"/>
        <v>49.37</v>
      </c>
      <c r="X31" s="62">
        <f t="shared" si="4"/>
        <v>48.109000000000002</v>
      </c>
      <c r="Y31" s="62">
        <f t="shared" si="4"/>
        <v>50.505000000000003</v>
      </c>
      <c r="Z31" s="63" t="str">
        <f t="shared" si="4"/>
        <v/>
      </c>
      <c r="AA31" s="64">
        <f>SUM(AA28:AA30)</f>
        <v>1097.972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51.762</v>
      </c>
      <c r="C51" s="88">
        <f t="shared" si="10"/>
        <v>52.551999999999992</v>
      </c>
      <c r="D51" s="88">
        <f t="shared" si="10"/>
        <v>52.733999999999995</v>
      </c>
      <c r="E51" s="88">
        <f t="shared" si="10"/>
        <v>53.379999999999995</v>
      </c>
      <c r="F51" s="88">
        <f t="shared" si="10"/>
        <v>54.685000000000002</v>
      </c>
      <c r="G51" s="88">
        <f t="shared" si="10"/>
        <v>56.201000000000001</v>
      </c>
      <c r="H51" s="88">
        <f t="shared" si="10"/>
        <v>48.427999999999997</v>
      </c>
      <c r="I51" s="88">
        <f t="shared" si="10"/>
        <v>42.72</v>
      </c>
      <c r="J51" s="88">
        <f t="shared" si="10"/>
        <v>21.337000000000003</v>
      </c>
      <c r="K51" s="88">
        <f t="shared" si="10"/>
        <v>38.124000000000002</v>
      </c>
      <c r="L51" s="88">
        <f t="shared" si="10"/>
        <v>41.2</v>
      </c>
      <c r="M51" s="88">
        <f t="shared" si="10"/>
        <v>46.798999999999999</v>
      </c>
      <c r="N51" s="88">
        <f t="shared" si="10"/>
        <v>36.554000000000002</v>
      </c>
      <c r="O51" s="88">
        <f t="shared" si="10"/>
        <v>41.041000000000004</v>
      </c>
      <c r="P51" s="88">
        <f t="shared" si="10"/>
        <v>22.8</v>
      </c>
      <c r="Q51" s="88">
        <f t="shared" si="10"/>
        <v>39.269999999999996</v>
      </c>
      <c r="R51" s="88">
        <f t="shared" si="10"/>
        <v>49.213000000000001</v>
      </c>
      <c r="S51" s="88">
        <f t="shared" si="10"/>
        <v>45.869</v>
      </c>
      <c r="T51" s="88">
        <f t="shared" si="10"/>
        <v>45.468000000000004</v>
      </c>
      <c r="U51" s="88">
        <f t="shared" si="10"/>
        <v>59.421999999999997</v>
      </c>
      <c r="V51" s="88">
        <f t="shared" si="10"/>
        <v>50.429000000000002</v>
      </c>
      <c r="W51" s="88">
        <f t="shared" si="10"/>
        <v>49.370000000000005</v>
      </c>
      <c r="X51" s="88">
        <f t="shared" si="10"/>
        <v>48.109000000000002</v>
      </c>
      <c r="Y51" s="88">
        <f t="shared" si="10"/>
        <v>50.505000000000003</v>
      </c>
      <c r="Z51" s="89" t="str">
        <f t="shared" si="10"/>
        <v/>
      </c>
      <c r="AA51" s="105">
        <f>SUM(B51:Z51)</f>
        <v>1097.972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44721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51.762</v>
      </c>
      <c r="C4" s="18">
        <v>52.552</v>
      </c>
      <c r="D4" s="18">
        <v>52.734000000000002</v>
      </c>
      <c r="E4" s="18">
        <v>53.379999999999995</v>
      </c>
      <c r="F4" s="18">
        <v>54.685000000000002</v>
      </c>
      <c r="G4" s="18">
        <v>56.201000000000001</v>
      </c>
      <c r="H4" s="18">
        <v>48.428000000000004</v>
      </c>
      <c r="I4" s="18">
        <v>42.72</v>
      </c>
      <c r="J4" s="18">
        <v>21.337</v>
      </c>
      <c r="K4" s="18">
        <v>38.123999999999995</v>
      </c>
      <c r="L4" s="18">
        <v>41.2</v>
      </c>
      <c r="M4" s="18">
        <v>46.799000000000007</v>
      </c>
      <c r="N4" s="18">
        <v>36.554000000000009</v>
      </c>
      <c r="O4" s="18">
        <v>41.040999999999997</v>
      </c>
      <c r="P4" s="18">
        <v>22.8</v>
      </c>
      <c r="Q4" s="18">
        <v>39.270000000000003</v>
      </c>
      <c r="R4" s="18">
        <v>49.212999999999994</v>
      </c>
      <c r="S4" s="18">
        <v>45.869000000000007</v>
      </c>
      <c r="T4" s="18">
        <v>45.467999999999996</v>
      </c>
      <c r="U4" s="18">
        <v>59.422000000000004</v>
      </c>
      <c r="V4" s="18">
        <v>50.428999999999995</v>
      </c>
      <c r="W4" s="18">
        <v>49.37</v>
      </c>
      <c r="X4" s="18">
        <v>48.108999999999995</v>
      </c>
      <c r="Y4" s="18">
        <v>50.505000000000003</v>
      </c>
      <c r="Z4" s="19"/>
      <c r="AA4" s="20">
        <f>SUM(B4:Z4)</f>
        <v>1097.972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202</v>
      </c>
      <c r="C7" s="28">
        <v>200</v>
      </c>
      <c r="D7" s="28">
        <v>198</v>
      </c>
      <c r="E7" s="28">
        <v>200</v>
      </c>
      <c r="F7" s="28">
        <v>198</v>
      </c>
      <c r="G7" s="28">
        <v>200.9</v>
      </c>
      <c r="H7" s="28">
        <v>209.72</v>
      </c>
      <c r="I7" s="28">
        <v>218.3</v>
      </c>
      <c r="J7" s="28">
        <v>222.27</v>
      </c>
      <c r="K7" s="28">
        <v>212.23</v>
      </c>
      <c r="L7" s="28">
        <v>206.41</v>
      </c>
      <c r="M7" s="28">
        <v>206.41</v>
      </c>
      <c r="N7" s="28">
        <v>206.41</v>
      </c>
      <c r="O7" s="28">
        <v>196.47</v>
      </c>
      <c r="P7" s="28">
        <v>194.23</v>
      </c>
      <c r="Q7" s="28">
        <v>195</v>
      </c>
      <c r="R7" s="28">
        <v>199</v>
      </c>
      <c r="S7" s="28">
        <v>200</v>
      </c>
      <c r="T7" s="28">
        <v>206.77</v>
      </c>
      <c r="U7" s="28">
        <v>214.62</v>
      </c>
      <c r="V7" s="28">
        <v>220.95</v>
      </c>
      <c r="W7" s="28">
        <v>210.45</v>
      </c>
      <c r="X7" s="28">
        <v>209.09</v>
      </c>
      <c r="Y7" s="28">
        <v>207.04</v>
      </c>
      <c r="Z7" s="29"/>
      <c r="AA7" s="30">
        <f>IF(SUM(B7:Z7)&lt;&gt;0,AVERAGEIF(B7:Z7,"&lt;&gt;"""),"")</f>
        <v>205.5945833333333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15.155000000000001</v>
      </c>
      <c r="C14" s="57">
        <v>14.898</v>
      </c>
      <c r="D14" s="57">
        <v>15.022</v>
      </c>
      <c r="E14" s="57">
        <v>14.904</v>
      </c>
      <c r="F14" s="57">
        <v>16.445999999999998</v>
      </c>
      <c r="G14" s="57">
        <v>14.517000000000001</v>
      </c>
      <c r="H14" s="57">
        <v>0.751</v>
      </c>
      <c r="I14" s="57"/>
      <c r="J14" s="57"/>
      <c r="K14" s="57">
        <v>6.737000000000001</v>
      </c>
      <c r="L14" s="57">
        <v>8.2490000000000006</v>
      </c>
      <c r="M14" s="57">
        <v>15.997</v>
      </c>
      <c r="N14" s="57">
        <v>6.0589999999999993</v>
      </c>
      <c r="O14" s="57">
        <v>3.109</v>
      </c>
      <c r="P14" s="57"/>
      <c r="Q14" s="57">
        <v>0.36699999999999999</v>
      </c>
      <c r="R14" s="57">
        <v>9.4030000000000005</v>
      </c>
      <c r="S14" s="57">
        <v>7.597999999999999</v>
      </c>
      <c r="T14" s="57">
        <v>1.81</v>
      </c>
      <c r="U14" s="57">
        <v>4.4619999999999997</v>
      </c>
      <c r="V14" s="57">
        <v>4.0979999999999999</v>
      </c>
      <c r="W14" s="57">
        <v>0.91700000000000004</v>
      </c>
      <c r="X14" s="57"/>
      <c r="Y14" s="57"/>
      <c r="Z14" s="58"/>
      <c r="AA14" s="59">
        <f t="shared" si="0"/>
        <v>160.499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15.155000000000001</v>
      </c>
      <c r="C16" s="62">
        <f t="shared" ref="C16:Z16" si="1">IF(LEN(C$2)&gt;0,SUM(C10:C15),"")</f>
        <v>14.898</v>
      </c>
      <c r="D16" s="62">
        <f t="shared" si="1"/>
        <v>15.022</v>
      </c>
      <c r="E16" s="62">
        <f t="shared" si="1"/>
        <v>14.904</v>
      </c>
      <c r="F16" s="62">
        <f t="shared" si="1"/>
        <v>16.445999999999998</v>
      </c>
      <c r="G16" s="62">
        <f t="shared" si="1"/>
        <v>14.517000000000001</v>
      </c>
      <c r="H16" s="62">
        <f t="shared" si="1"/>
        <v>0.751</v>
      </c>
      <c r="I16" s="62">
        <f t="shared" si="1"/>
        <v>0</v>
      </c>
      <c r="J16" s="62">
        <f t="shared" si="1"/>
        <v>0</v>
      </c>
      <c r="K16" s="62">
        <f t="shared" si="1"/>
        <v>6.737000000000001</v>
      </c>
      <c r="L16" s="62">
        <f t="shared" si="1"/>
        <v>8.2490000000000006</v>
      </c>
      <c r="M16" s="62">
        <f t="shared" si="1"/>
        <v>15.997</v>
      </c>
      <c r="N16" s="62">
        <f t="shared" si="1"/>
        <v>6.0589999999999993</v>
      </c>
      <c r="O16" s="62">
        <f t="shared" si="1"/>
        <v>3.109</v>
      </c>
      <c r="P16" s="62">
        <f t="shared" si="1"/>
        <v>0</v>
      </c>
      <c r="Q16" s="62">
        <f t="shared" si="1"/>
        <v>0.36699999999999999</v>
      </c>
      <c r="R16" s="62">
        <f t="shared" si="1"/>
        <v>9.4030000000000005</v>
      </c>
      <c r="S16" s="62">
        <f t="shared" si="1"/>
        <v>7.597999999999999</v>
      </c>
      <c r="T16" s="62">
        <f t="shared" si="1"/>
        <v>1.81</v>
      </c>
      <c r="U16" s="62">
        <f t="shared" si="1"/>
        <v>4.4619999999999997</v>
      </c>
      <c r="V16" s="62">
        <f t="shared" si="1"/>
        <v>4.0979999999999999</v>
      </c>
      <c r="W16" s="62">
        <f t="shared" si="1"/>
        <v>0.91700000000000004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160.499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0.48699999999999999</v>
      </c>
      <c r="C20" s="77">
        <v>0.43099999999999999</v>
      </c>
      <c r="D20" s="77">
        <v>0.41</v>
      </c>
      <c r="E20" s="77">
        <v>0.39700000000000002</v>
      </c>
      <c r="F20" s="77">
        <v>0.55200000000000005</v>
      </c>
      <c r="G20" s="77">
        <v>0.49299999999999999</v>
      </c>
      <c r="H20" s="77">
        <v>0.32800000000000001</v>
      </c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>
        <v>0.82399999999999995</v>
      </c>
      <c r="X20" s="77">
        <v>0.80600000000000005</v>
      </c>
      <c r="Y20" s="77">
        <v>0.498</v>
      </c>
      <c r="Z20" s="78"/>
      <c r="AA20" s="79">
        <f t="shared" si="2"/>
        <v>5.226</v>
      </c>
    </row>
    <row r="21" spans="1:27" ht="24.95" customHeight="1" x14ac:dyDescent="0.2">
      <c r="A21" s="75" t="s">
        <v>16</v>
      </c>
      <c r="B21" s="80">
        <v>36.120000000000005</v>
      </c>
      <c r="C21" s="81">
        <v>37.222999999999999</v>
      </c>
      <c r="D21" s="81">
        <v>37.302</v>
      </c>
      <c r="E21" s="81">
        <v>38.079000000000001</v>
      </c>
      <c r="F21" s="81">
        <v>37.686999999999998</v>
      </c>
      <c r="G21" s="81">
        <v>41.191000000000003</v>
      </c>
      <c r="H21" s="81">
        <v>47.349000000000004</v>
      </c>
      <c r="I21" s="81">
        <v>42.72</v>
      </c>
      <c r="J21" s="81">
        <v>21.337</v>
      </c>
      <c r="K21" s="81">
        <v>31.387</v>
      </c>
      <c r="L21" s="81">
        <v>32.951000000000001</v>
      </c>
      <c r="M21" s="81">
        <v>30.802</v>
      </c>
      <c r="N21" s="81">
        <v>30.495000000000001</v>
      </c>
      <c r="O21" s="81">
        <v>37.931999999999995</v>
      </c>
      <c r="P21" s="81">
        <v>22.8</v>
      </c>
      <c r="Q21" s="81">
        <v>38.902999999999999</v>
      </c>
      <c r="R21" s="81">
        <v>39.809999999999995</v>
      </c>
      <c r="S21" s="81">
        <v>38.271000000000001</v>
      </c>
      <c r="T21" s="81">
        <v>43.658000000000001</v>
      </c>
      <c r="U21" s="81">
        <v>54.96</v>
      </c>
      <c r="V21" s="81">
        <v>46.331000000000003</v>
      </c>
      <c r="W21" s="81">
        <v>47.628999999999998</v>
      </c>
      <c r="X21" s="81">
        <v>47.302999999999997</v>
      </c>
      <c r="Y21" s="81">
        <v>50.006999999999998</v>
      </c>
      <c r="Z21" s="78"/>
      <c r="AA21" s="79">
        <f t="shared" si="2"/>
        <v>932.24700000000007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36.607000000000006</v>
      </c>
      <c r="C25" s="88">
        <f t="shared" si="3"/>
        <v>37.653999999999996</v>
      </c>
      <c r="D25" s="88">
        <f t="shared" si="3"/>
        <v>37.711999999999996</v>
      </c>
      <c r="E25" s="88">
        <f t="shared" si="3"/>
        <v>38.475999999999999</v>
      </c>
      <c r="F25" s="88">
        <f t="shared" si="3"/>
        <v>38.238999999999997</v>
      </c>
      <c r="G25" s="88">
        <f t="shared" si="3"/>
        <v>41.684000000000005</v>
      </c>
      <c r="H25" s="88">
        <f t="shared" si="3"/>
        <v>47.677000000000007</v>
      </c>
      <c r="I25" s="88">
        <f t="shared" si="3"/>
        <v>42.72</v>
      </c>
      <c r="J25" s="88">
        <f t="shared" si="3"/>
        <v>21.337</v>
      </c>
      <c r="K25" s="88">
        <f t="shared" si="3"/>
        <v>31.387</v>
      </c>
      <c r="L25" s="88">
        <f t="shared" si="3"/>
        <v>32.951000000000001</v>
      </c>
      <c r="M25" s="88">
        <f t="shared" si="3"/>
        <v>30.802</v>
      </c>
      <c r="N25" s="88">
        <f t="shared" si="3"/>
        <v>30.495000000000001</v>
      </c>
      <c r="O25" s="88">
        <f t="shared" si="3"/>
        <v>37.931999999999995</v>
      </c>
      <c r="P25" s="88">
        <f t="shared" si="3"/>
        <v>22.8</v>
      </c>
      <c r="Q25" s="88">
        <f t="shared" si="3"/>
        <v>38.902999999999999</v>
      </c>
      <c r="R25" s="88">
        <f t="shared" si="3"/>
        <v>39.809999999999995</v>
      </c>
      <c r="S25" s="88">
        <f t="shared" si="3"/>
        <v>38.271000000000001</v>
      </c>
      <c r="T25" s="88">
        <f t="shared" si="3"/>
        <v>43.658000000000001</v>
      </c>
      <c r="U25" s="88">
        <f t="shared" si="3"/>
        <v>54.96</v>
      </c>
      <c r="V25" s="88">
        <f t="shared" si="3"/>
        <v>46.331000000000003</v>
      </c>
      <c r="W25" s="88">
        <f t="shared" si="3"/>
        <v>48.452999999999996</v>
      </c>
      <c r="X25" s="88">
        <f t="shared" si="3"/>
        <v>48.108999999999995</v>
      </c>
      <c r="Y25" s="88">
        <f t="shared" si="3"/>
        <v>50.504999999999995</v>
      </c>
      <c r="Z25" s="89">
        <f t="shared" si="3"/>
        <v>0</v>
      </c>
      <c r="AA25" s="90">
        <f t="shared" si="3"/>
        <v>937.47300000000007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51.762</v>
      </c>
      <c r="C29" s="77">
        <v>52.552</v>
      </c>
      <c r="D29" s="77">
        <v>52.734000000000002</v>
      </c>
      <c r="E29" s="77">
        <v>53.38</v>
      </c>
      <c r="F29" s="77">
        <v>54.685000000000002</v>
      </c>
      <c r="G29" s="77">
        <v>56.201000000000001</v>
      </c>
      <c r="H29" s="77">
        <v>48.427999999999997</v>
      </c>
      <c r="I29" s="77">
        <v>42.72</v>
      </c>
      <c r="J29" s="77">
        <v>21.337</v>
      </c>
      <c r="K29" s="77">
        <v>38.124000000000002</v>
      </c>
      <c r="L29" s="77">
        <v>41.2</v>
      </c>
      <c r="M29" s="77">
        <v>46.798999999999999</v>
      </c>
      <c r="N29" s="77">
        <v>36.554000000000002</v>
      </c>
      <c r="O29" s="77">
        <v>41.040999999999997</v>
      </c>
      <c r="P29" s="77">
        <v>22.8</v>
      </c>
      <c r="Q29" s="77">
        <v>39.270000000000003</v>
      </c>
      <c r="R29" s="77">
        <v>49.213000000000001</v>
      </c>
      <c r="S29" s="77">
        <v>45.869</v>
      </c>
      <c r="T29" s="77">
        <v>45.468000000000004</v>
      </c>
      <c r="U29" s="77">
        <v>59.421999999999997</v>
      </c>
      <c r="V29" s="77">
        <v>50.429000000000002</v>
      </c>
      <c r="W29" s="77">
        <v>49.37</v>
      </c>
      <c r="X29" s="77">
        <v>48.109000000000002</v>
      </c>
      <c r="Y29" s="77">
        <v>50.505000000000003</v>
      </c>
      <c r="Z29" s="78"/>
      <c r="AA29" s="79">
        <f>SUM(B29:Z29)</f>
        <v>1097.972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51.762</v>
      </c>
      <c r="C31" s="62">
        <f t="shared" si="4"/>
        <v>52.552</v>
      </c>
      <c r="D31" s="62">
        <f t="shared" si="4"/>
        <v>52.734000000000002</v>
      </c>
      <c r="E31" s="62">
        <f t="shared" si="4"/>
        <v>53.38</v>
      </c>
      <c r="F31" s="62">
        <f t="shared" si="4"/>
        <v>54.685000000000002</v>
      </c>
      <c r="G31" s="62">
        <f t="shared" si="4"/>
        <v>56.201000000000001</v>
      </c>
      <c r="H31" s="62">
        <f t="shared" si="4"/>
        <v>48.427999999999997</v>
      </c>
      <c r="I31" s="62">
        <f t="shared" si="4"/>
        <v>42.72</v>
      </c>
      <c r="J31" s="62">
        <f t="shared" si="4"/>
        <v>21.337</v>
      </c>
      <c r="K31" s="62">
        <f t="shared" si="4"/>
        <v>38.124000000000002</v>
      </c>
      <c r="L31" s="62">
        <f t="shared" si="4"/>
        <v>41.2</v>
      </c>
      <c r="M31" s="62">
        <f t="shared" si="4"/>
        <v>46.798999999999999</v>
      </c>
      <c r="N31" s="62">
        <f t="shared" si="4"/>
        <v>36.554000000000002</v>
      </c>
      <c r="O31" s="62">
        <f t="shared" si="4"/>
        <v>41.040999999999997</v>
      </c>
      <c r="P31" s="62">
        <f t="shared" si="4"/>
        <v>22.8</v>
      </c>
      <c r="Q31" s="62">
        <f t="shared" si="4"/>
        <v>39.270000000000003</v>
      </c>
      <c r="R31" s="62">
        <f t="shared" si="4"/>
        <v>49.213000000000001</v>
      </c>
      <c r="S31" s="62">
        <f t="shared" si="4"/>
        <v>45.869</v>
      </c>
      <c r="T31" s="62">
        <f t="shared" si="4"/>
        <v>45.468000000000004</v>
      </c>
      <c r="U31" s="62">
        <f t="shared" si="4"/>
        <v>59.421999999999997</v>
      </c>
      <c r="V31" s="62">
        <f t="shared" si="4"/>
        <v>50.429000000000002</v>
      </c>
      <c r="W31" s="62">
        <f t="shared" si="4"/>
        <v>49.37</v>
      </c>
      <c r="X31" s="62">
        <f t="shared" si="4"/>
        <v>48.109000000000002</v>
      </c>
      <c r="Y31" s="62">
        <f t="shared" si="4"/>
        <v>50.505000000000003</v>
      </c>
      <c r="Z31" s="63">
        <f t="shared" si="4"/>
        <v>0</v>
      </c>
      <c r="AA31" s="64">
        <f t="shared" si="4"/>
        <v>1097.972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51.762000000000008</v>
      </c>
      <c r="C51" s="88">
        <f t="shared" si="10"/>
        <v>52.551999999999992</v>
      </c>
      <c r="D51" s="88">
        <f t="shared" si="10"/>
        <v>52.733999999999995</v>
      </c>
      <c r="E51" s="88">
        <f t="shared" si="10"/>
        <v>53.379999999999995</v>
      </c>
      <c r="F51" s="88">
        <f t="shared" si="10"/>
        <v>54.684999999999995</v>
      </c>
      <c r="G51" s="88">
        <f t="shared" si="10"/>
        <v>56.201000000000008</v>
      </c>
      <c r="H51" s="88">
        <f t="shared" si="10"/>
        <v>48.428000000000004</v>
      </c>
      <c r="I51" s="88">
        <f t="shared" si="10"/>
        <v>42.72</v>
      </c>
      <c r="J51" s="88">
        <f t="shared" si="10"/>
        <v>21.337</v>
      </c>
      <c r="K51" s="88">
        <f t="shared" si="10"/>
        <v>38.124000000000002</v>
      </c>
      <c r="L51" s="88">
        <f t="shared" si="10"/>
        <v>41.2</v>
      </c>
      <c r="M51" s="88">
        <f t="shared" si="10"/>
        <v>46.798999999999999</v>
      </c>
      <c r="N51" s="88">
        <f t="shared" si="10"/>
        <v>36.554000000000002</v>
      </c>
      <c r="O51" s="88">
        <f t="shared" si="10"/>
        <v>41.040999999999997</v>
      </c>
      <c r="P51" s="88">
        <f t="shared" si="10"/>
        <v>22.8</v>
      </c>
      <c r="Q51" s="88">
        <f t="shared" si="10"/>
        <v>39.269999999999996</v>
      </c>
      <c r="R51" s="88">
        <f t="shared" si="10"/>
        <v>49.212999999999994</v>
      </c>
      <c r="S51" s="88">
        <f t="shared" si="10"/>
        <v>45.869</v>
      </c>
      <c r="T51" s="88">
        <f t="shared" si="10"/>
        <v>45.468000000000004</v>
      </c>
      <c r="U51" s="88">
        <f t="shared" si="10"/>
        <v>59.421999999999997</v>
      </c>
      <c r="V51" s="88">
        <f t="shared" si="10"/>
        <v>50.429000000000002</v>
      </c>
      <c r="W51" s="88">
        <f t="shared" si="10"/>
        <v>49.37</v>
      </c>
      <c r="X51" s="88">
        <f t="shared" si="10"/>
        <v>48.108999999999995</v>
      </c>
      <c r="Y51" s="88">
        <f t="shared" si="10"/>
        <v>50.504999999999995</v>
      </c>
      <c r="Z51" s="89">
        <f t="shared" si="10"/>
        <v>0</v>
      </c>
      <c r="AA51" s="105">
        <f>SUM(B51:Z51)</f>
        <v>1097.9719999999998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4" sqref="A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44721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202</v>
      </c>
      <c r="C7" s="118">
        <v>200</v>
      </c>
      <c r="D7" s="118">
        <v>198</v>
      </c>
      <c r="E7" s="118">
        <v>200</v>
      </c>
      <c r="F7" s="118">
        <v>198</v>
      </c>
      <c r="G7" s="118">
        <v>200.9</v>
      </c>
      <c r="H7" s="118">
        <v>209.72</v>
      </c>
      <c r="I7" s="118">
        <v>218.3</v>
      </c>
      <c r="J7" s="118">
        <v>222.27</v>
      </c>
      <c r="K7" s="118">
        <v>212.23</v>
      </c>
      <c r="L7" s="118">
        <v>206.41</v>
      </c>
      <c r="M7" s="118">
        <v>206.41</v>
      </c>
      <c r="N7" s="118">
        <v>206.41</v>
      </c>
      <c r="O7" s="118">
        <v>196.47</v>
      </c>
      <c r="P7" s="118">
        <v>194.23</v>
      </c>
      <c r="Q7" s="118">
        <v>195</v>
      </c>
      <c r="R7" s="118">
        <v>199</v>
      </c>
      <c r="S7" s="118">
        <v>200</v>
      </c>
      <c r="T7" s="118">
        <v>206.77</v>
      </c>
      <c r="U7" s="118">
        <v>214.62</v>
      </c>
      <c r="V7" s="118">
        <v>220.95</v>
      </c>
      <c r="W7" s="118">
        <v>210.45</v>
      </c>
      <c r="X7" s="118">
        <v>209.09</v>
      </c>
      <c r="Y7" s="118">
        <v>207.04</v>
      </c>
      <c r="Z7" s="119"/>
      <c r="AA7" s="120">
        <f>IF(SUM(B7:Z7)&lt;&gt;0,AVERAGEIF(B7:Z7,"&lt;&gt;"""),"")</f>
        <v>205.5945833333333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2022-06-08T13:23:28Z</dcterms:created>
  <dcterms:modified xsi:type="dcterms:W3CDTF">2022-06-08T13:23:29Z</dcterms:modified>
</cp:coreProperties>
</file>