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<sst xmlns="http://schemas.openxmlformats.org/spreadsheetml/2006/main" count="117" uniqueCount="53">
  <si>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07/06/2022 16:18:34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</si>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</sst>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39.296999999999997</c:v>
                </c:pt>
                <c:pt idx="1">
                  <c:v>37.840000000000003</c:v>
                </c:pt>
                <c:pt idx="2">
                  <c:v>38.314999999999998</c:v>
                </c:pt>
                <c:pt idx="3">
                  <c:v>42.253999999999998</c:v>
                </c:pt>
                <c:pt idx="4">
                  <c:v>34.950000000000003</c:v>
                </c:pt>
                <c:pt idx="5">
                  <c:v>30.992000000000001</c:v>
                </c:pt>
                <c:pt idx="6">
                  <c:v>32.606000000000002</c:v>
                </c:pt>
                <c:pt idx="7">
                  <c:v>16.837</c:v>
                </c:pt>
                <c:pt idx="8">
                  <c:v>5.9870000000000001</c:v>
                </c:pt>
                <c:pt idx="9">
                  <c:v>3.415</c:v>
                </c:pt>
                <c:pt idx="11">
                  <c:v>4.8179999999999996</c:v>
                </c:pt>
                <c:pt idx="12">
                  <c:v>18.315999999999999</c:v>
                </c:pt>
                <c:pt idx="13">
                  <c:v>22.835999999999999</c:v>
                </c:pt>
                <c:pt idx="14">
                  <c:v>4.4370000000000003</c:v>
                </c:pt>
                <c:pt idx="15">
                  <c:v>4.3499999999999996</c:v>
                </c:pt>
                <c:pt idx="16">
                  <c:v>3</c:v>
                </c:pt>
                <c:pt idx="18">
                  <c:v>13.548</c:v>
                </c:pt>
                <c:pt idx="21">
                  <c:v>28.122999999999998</c:v>
                </c:pt>
                <c:pt idx="22">
                  <c:v>37.058</c:v>
                </c:pt>
                <c:pt idx="23">
                  <c:v>25.6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1.7000000000000001E-2</c:v>
                </c:pt>
                <c:pt idx="7">
                  <c:v>4.7E-2</c:v>
                </c:pt>
                <c:pt idx="8">
                  <c:v>3.4000000000000002E-2</c:v>
                </c:pt>
                <c:pt idx="11">
                  <c:v>5.6000000000000001E-2</c:v>
                </c:pt>
                <c:pt idx="12">
                  <c:v>8.2000000000000003E-2</c:v>
                </c:pt>
                <c:pt idx="13">
                  <c:v>0.20300000000000001</c:v>
                </c:pt>
                <c:pt idx="14">
                  <c:v>0.17599999999999999</c:v>
                </c:pt>
                <c:pt idx="15">
                  <c:v>2.9000000000000001E-2</c:v>
                </c:pt>
                <c:pt idx="17">
                  <c:v>1.9E-2</c:v>
                </c:pt>
                <c:pt idx="18">
                  <c:v>3.1E-2</c:v>
                </c:pt>
                <c:pt idx="19">
                  <c:v>4.6150000000000002</c:v>
                </c:pt>
                <c:pt idx="20">
                  <c:v>8.1379999999999999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3012128"/>
        <c:axId val="433012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40.396000000000001</c:v>
                </c:pt>
                <c:pt idx="1">
                  <c:v>39.094999999999999</c:v>
                </c:pt>
                <c:pt idx="2">
                  <c:v>39.762999999999998</c:v>
                </c:pt>
                <c:pt idx="3">
                  <c:v>42.973999999999997</c:v>
                </c:pt>
                <c:pt idx="4">
                  <c:v>36.468000000000004</c:v>
                </c:pt>
                <c:pt idx="5">
                  <c:v>33.628</c:v>
                </c:pt>
                <c:pt idx="6">
                  <c:v>35.684000000000005</c:v>
                </c:pt>
                <c:pt idx="7">
                  <c:v>24.764000000000003</c:v>
                </c:pt>
                <c:pt idx="8">
                  <c:v>15.073999999999998</c:v>
                </c:pt>
                <c:pt idx="9">
                  <c:v>15.157999999999998</c:v>
                </c:pt>
                <c:pt idx="10">
                  <c:v>15.841999999999999</c:v>
                </c:pt>
                <c:pt idx="11">
                  <c:v>17.942000000000004</c:v>
                </c:pt>
                <c:pt idx="12">
                  <c:v>30.858000000000004</c:v>
                </c:pt>
                <c:pt idx="13">
                  <c:v>32.818000000000005</c:v>
                </c:pt>
                <c:pt idx="14">
                  <c:v>14.675000000000001</c:v>
                </c:pt>
                <c:pt idx="15">
                  <c:v>14.332999999999998</c:v>
                </c:pt>
                <c:pt idx="16">
                  <c:v>17.483999999999998</c:v>
                </c:pt>
                <c:pt idx="17">
                  <c:v>16.056000000000001</c:v>
                </c:pt>
                <c:pt idx="18">
                  <c:v>24.129000000000001</c:v>
                </c:pt>
                <c:pt idx="19">
                  <c:v>9.4130000000000003</c:v>
                </c:pt>
                <c:pt idx="20">
                  <c:v>11.744</c:v>
                </c:pt>
                <c:pt idx="21">
                  <c:v>30.209999999999994</c:v>
                </c:pt>
                <c:pt idx="22">
                  <c:v>39.134000000000007</c:v>
                </c:pt>
                <c:pt idx="23">
                  <c:v>29.596999999999994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3012128"/>
        <c:axId val="433012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203.89</c:v>
                </c:pt>
                <c:pt idx="1">
                  <c:v>203.86</c:v>
                </c:pt>
                <c:pt idx="2">
                  <c:v>204.17</c:v>
                </c:pt>
                <c:pt idx="3">
                  <c:v>204.05</c:v>
                </c:pt>
                <c:pt idx="4">
                  <c:v>206.32</c:v>
                </c:pt>
                <c:pt idx="5">
                  <c:v>204.33</c:v>
                </c:pt>
                <c:pt idx="6">
                  <c:v>217.92</c:v>
                </c:pt>
                <c:pt idx="7">
                  <c:v>238</c:v>
                </c:pt>
                <c:pt idx="8">
                  <c:v>265</c:v>
                </c:pt>
                <c:pt idx="9">
                  <c:v>245</c:v>
                </c:pt>
                <c:pt idx="10">
                  <c:v>255.66</c:v>
                </c:pt>
                <c:pt idx="11">
                  <c:v>254</c:v>
                </c:pt>
                <c:pt idx="12">
                  <c:v>224.76</c:v>
                </c:pt>
                <c:pt idx="13">
                  <c:v>221.79</c:v>
                </c:pt>
                <c:pt idx="14">
                  <c:v>234.12</c:v>
                </c:pt>
                <c:pt idx="15">
                  <c:v>233.51</c:v>
                </c:pt>
                <c:pt idx="16">
                  <c:v>240.55</c:v>
                </c:pt>
                <c:pt idx="17">
                  <c:v>235.55</c:v>
                </c:pt>
                <c:pt idx="18">
                  <c:v>229.15</c:v>
                </c:pt>
                <c:pt idx="19">
                  <c:v>262.43</c:v>
                </c:pt>
                <c:pt idx="20">
                  <c:v>265.2</c:v>
                </c:pt>
                <c:pt idx="21">
                  <c:v>220.77</c:v>
                </c:pt>
                <c:pt idx="22">
                  <c:v>208.51</c:v>
                </c:pt>
                <c:pt idx="23">
                  <c:v>200.63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380136"/>
        <c:axId val="227379744"/>
      </c:lineChart>
      <c:catAx>
        <c:axId val="433012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012520"/>
        <c:crosses val="autoZero"/>
        <c:auto val="1"/>
        <c:lblAlgn val="ctr"/>
        <c:lblOffset val="100"/>
        <c:noMultiLvlLbl val="0"/>
      </c:catAx>
      <c:valAx>
        <c:axId val="43301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3012128"/>
        <c:crosses val="autoZero"/>
        <c:crossBetween val="between"/>
      </c:valAx>
      <c:valAx>
        <c:axId val="227379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7380136"/>
        <c:crosses val="max"/>
        <c:crossBetween val="between"/>
      </c:valAx>
      <c:catAx>
        <c:axId val="227380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7379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40.395999999999994</v>
      </c>
      <c r="C4" s="18">
        <v>39.095000000000006</v>
      </c>
      <c r="D4" s="18">
        <v>39.762999999999998</v>
      </c>
      <c r="E4" s="18">
        <v>42.973999999999997</v>
      </c>
      <c r="F4" s="18">
        <v>36.468000000000004</v>
      </c>
      <c r="G4" s="18">
        <v>33.627999999999993</v>
      </c>
      <c r="H4" s="18">
        <v>35.684000000000005</v>
      </c>
      <c r="I4" s="18">
        <v>24.763999999999999</v>
      </c>
      <c r="J4" s="18">
        <v>15.073999999999998</v>
      </c>
      <c r="K4" s="18">
        <v>15.157999999999999</v>
      </c>
      <c r="L4" s="18">
        <v>15.842000000000001</v>
      </c>
      <c r="M4" s="18">
        <v>17.942</v>
      </c>
      <c r="N4" s="18">
        <v>30.858000000000001</v>
      </c>
      <c r="O4" s="18">
        <v>32.817999999999998</v>
      </c>
      <c r="P4" s="18">
        <v>14.674999999999999</v>
      </c>
      <c r="Q4" s="18">
        <v>14.332999999999998</v>
      </c>
      <c r="R4" s="18">
        <v>17.484000000000002</v>
      </c>
      <c r="S4" s="18">
        <v>16.056000000000001</v>
      </c>
      <c r="T4" s="18">
        <v>24.129000000000001</v>
      </c>
      <c r="U4" s="18">
        <v>9.4129999999999985</v>
      </c>
      <c r="V4" s="18">
        <v>11.744</v>
      </c>
      <c r="W4" s="18">
        <v>30.21</v>
      </c>
      <c r="X4" s="18">
        <v>39.134</v>
      </c>
      <c r="Y4" s="18">
        <v>29.596999999999998</v>
      </c>
      <c r="Z4" s="19"/>
      <c r="AA4" s="20">
        <f>SUM(B4:Z4)</f>
        <v>627.23900000000003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203.89</v>
      </c>
      <c r="C7" s="28">
        <v>203.86</v>
      </c>
      <c r="D7" s="28">
        <v>204.17</v>
      </c>
      <c r="E7" s="28">
        <v>204.05</v>
      </c>
      <c r="F7" s="28">
        <v>206.32</v>
      </c>
      <c r="G7" s="28">
        <v>204.33</v>
      </c>
      <c r="H7" s="28">
        <v>217.92</v>
      </c>
      <c r="I7" s="28">
        <v>238</v>
      </c>
      <c r="J7" s="28">
        <v>265</v>
      </c>
      <c r="K7" s="28">
        <v>245</v>
      </c>
      <c r="L7" s="28">
        <v>255.66</v>
      </c>
      <c r="M7" s="28">
        <v>254</v>
      </c>
      <c r="N7" s="28">
        <v>224.76</v>
      </c>
      <c r="O7" s="28">
        <v>221.79</v>
      </c>
      <c r="P7" s="28">
        <v>234.12</v>
      </c>
      <c r="Q7" s="28">
        <v>233.51</v>
      </c>
      <c r="R7" s="28">
        <v>240.55</v>
      </c>
      <c r="S7" s="28">
        <v>235.55</v>
      </c>
      <c r="T7" s="28">
        <v>229.15</v>
      </c>
      <c r="U7" s="28">
        <v>262.43</v>
      </c>
      <c r="V7" s="28">
        <v>265.2</v>
      </c>
      <c r="W7" s="28">
        <v>220.77</v>
      </c>
      <c r="X7" s="28">
        <v>208.51</v>
      </c>
      <c r="Y7" s="28">
        <v>200.63</v>
      </c>
      <c r="Z7" s="29"/>
      <c r="AA7" s="30">
        <f>IF(SUM(B7:Z7)&lt;&gt;0,AVERAGEIF(B7:Z7,"&lt;&gt;"""),"")</f>
        <v>228.29875000000004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39.296999999999997</v>
      </c>
      <c r="C12" s="52">
        <v>37.840000000000003</v>
      </c>
      <c r="D12" s="52">
        <v>38.314999999999998</v>
      </c>
      <c r="E12" s="52">
        <v>42.253999999999998</v>
      </c>
      <c r="F12" s="52">
        <v>34.950000000000003</v>
      </c>
      <c r="G12" s="52">
        <v>30.992000000000001</v>
      </c>
      <c r="H12" s="52">
        <v>32.606000000000002</v>
      </c>
      <c r="I12" s="52">
        <v>16.837</v>
      </c>
      <c r="J12" s="52">
        <v>5.9870000000000001</v>
      </c>
      <c r="K12" s="52">
        <v>3.415</v>
      </c>
      <c r="L12" s="52"/>
      <c r="M12" s="52">
        <v>4.8179999999999996</v>
      </c>
      <c r="N12" s="52">
        <v>18.315999999999999</v>
      </c>
      <c r="O12" s="52">
        <v>22.835999999999999</v>
      </c>
      <c r="P12" s="52">
        <v>4.4370000000000003</v>
      </c>
      <c r="Q12" s="52">
        <v>4.3499999999999996</v>
      </c>
      <c r="R12" s="52">
        <v>3</v>
      </c>
      <c r="S12" s="52"/>
      <c r="T12" s="52">
        <v>13.548</v>
      </c>
      <c r="U12" s="52"/>
      <c r="V12" s="52"/>
      <c r="W12" s="52">
        <v>28.122999999999998</v>
      </c>
      <c r="X12" s="52">
        <v>37.058</v>
      </c>
      <c r="Y12" s="52">
        <v>25.6</v>
      </c>
      <c r="Z12" s="53"/>
      <c r="AA12" s="54">
        <f t="shared" si="0"/>
        <v>444.57900000000006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1.7000000000000001E-2</v>
      </c>
      <c r="I14" s="57">
        <v>4.7E-2</v>
      </c>
      <c r="J14" s="57">
        <v>3.4000000000000002E-2</v>
      </c>
      <c r="K14" s="57"/>
      <c r="L14" s="57"/>
      <c r="M14" s="57">
        <v>5.6000000000000001E-2</v>
      </c>
      <c r="N14" s="57">
        <v>8.2000000000000003E-2</v>
      </c>
      <c r="O14" s="57">
        <v>0.20300000000000001</v>
      </c>
      <c r="P14" s="57">
        <v>0.17599999999999999</v>
      </c>
      <c r="Q14" s="57">
        <v>2.9000000000000001E-2</v>
      </c>
      <c r="R14" s="57"/>
      <c r="S14" s="57">
        <v>1.9E-2</v>
      </c>
      <c r="T14" s="57">
        <v>3.1E-2</v>
      </c>
      <c r="U14" s="57">
        <v>4.6150000000000002</v>
      </c>
      <c r="V14" s="57">
        <v>8.1379999999999999</v>
      </c>
      <c r="W14" s="57"/>
      <c r="X14" s="57"/>
      <c r="Y14" s="57"/>
      <c r="Z14" s="58"/>
      <c r="AA14" s="59">
        <f t="shared" si="0"/>
        <v>13.446999999999999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39.296999999999997</v>
      </c>
      <c r="C16" s="62">
        <f t="shared" ref="C16:Z16" si="1">IF(LEN(C$2)&gt;0,SUM(C10:C15),"")</f>
        <v>37.840000000000003</v>
      </c>
      <c r="D16" s="62">
        <f t="shared" si="1"/>
        <v>38.314999999999998</v>
      </c>
      <c r="E16" s="62">
        <f t="shared" si="1"/>
        <v>42.253999999999998</v>
      </c>
      <c r="F16" s="62">
        <f t="shared" si="1"/>
        <v>34.950000000000003</v>
      </c>
      <c r="G16" s="62">
        <f t="shared" si="1"/>
        <v>30.992000000000001</v>
      </c>
      <c r="H16" s="62">
        <f t="shared" si="1"/>
        <v>32.623000000000005</v>
      </c>
      <c r="I16" s="62">
        <f t="shared" si="1"/>
        <v>16.884</v>
      </c>
      <c r="J16" s="62">
        <f t="shared" si="1"/>
        <v>6.0209999999999999</v>
      </c>
      <c r="K16" s="62">
        <f t="shared" si="1"/>
        <v>3.415</v>
      </c>
      <c r="L16" s="62">
        <f t="shared" si="1"/>
        <v>0</v>
      </c>
      <c r="M16" s="62">
        <f t="shared" si="1"/>
        <v>4.8739999999999997</v>
      </c>
      <c r="N16" s="62">
        <f t="shared" si="1"/>
        <v>18.398</v>
      </c>
      <c r="O16" s="62">
        <f t="shared" si="1"/>
        <v>23.038999999999998</v>
      </c>
      <c r="P16" s="62">
        <f t="shared" si="1"/>
        <v>4.6130000000000004</v>
      </c>
      <c r="Q16" s="62">
        <f t="shared" si="1"/>
        <v>4.3789999999999996</v>
      </c>
      <c r="R16" s="62">
        <f t="shared" si="1"/>
        <v>3</v>
      </c>
      <c r="S16" s="62">
        <f t="shared" si="1"/>
        <v>1.9E-2</v>
      </c>
      <c r="T16" s="62">
        <f t="shared" si="1"/>
        <v>13.579000000000001</v>
      </c>
      <c r="U16" s="62">
        <f t="shared" si="1"/>
        <v>4.6150000000000002</v>
      </c>
      <c r="V16" s="62">
        <f t="shared" si="1"/>
        <v>8.1379999999999999</v>
      </c>
      <c r="W16" s="62">
        <f t="shared" si="1"/>
        <v>28.122999999999998</v>
      </c>
      <c r="X16" s="62">
        <f t="shared" si="1"/>
        <v>37.058</v>
      </c>
      <c r="Y16" s="62">
        <f t="shared" si="1"/>
        <v>25.6</v>
      </c>
      <c r="Z16" s="63" t="str">
        <f t="shared" si="1"/>
        <v/>
      </c>
      <c r="AA16" s="64">
        <f>SUM(AA10:AA15)</f>
        <v>458.02600000000007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0.754</v>
      </c>
      <c r="C20" s="77">
        <v>0.56599999999999995</v>
      </c>
      <c r="D20" s="77">
        <v>0.75900000000000001</v>
      </c>
      <c r="E20" s="77">
        <v>0.72</v>
      </c>
      <c r="F20" s="77">
        <v>0.81100000000000005</v>
      </c>
      <c r="G20" s="77">
        <v>1.163</v>
      </c>
      <c r="H20" s="77"/>
      <c r="I20" s="77">
        <v>1.9139999999999999</v>
      </c>
      <c r="J20" s="77">
        <v>2.7450000000000001</v>
      </c>
      <c r="K20" s="77">
        <v>3.3250000000000002</v>
      </c>
      <c r="L20" s="77">
        <v>3.2010000000000001</v>
      </c>
      <c r="M20" s="77">
        <v>3.2349999999999999</v>
      </c>
      <c r="N20" s="77">
        <v>3.173</v>
      </c>
      <c r="O20" s="77">
        <v>2.9849999999999999</v>
      </c>
      <c r="P20" s="77">
        <v>2.9289999999999998</v>
      </c>
      <c r="Q20" s="77">
        <v>2.714</v>
      </c>
      <c r="R20" s="77">
        <v>2.91</v>
      </c>
      <c r="S20" s="77">
        <v>5.5739999999999998</v>
      </c>
      <c r="T20" s="77">
        <v>5.3979999999999997</v>
      </c>
      <c r="U20" s="77">
        <v>3.577</v>
      </c>
      <c r="V20" s="77">
        <v>2.79</v>
      </c>
      <c r="W20" s="77"/>
      <c r="X20" s="77"/>
      <c r="Y20" s="77">
        <v>1.5509999999999999</v>
      </c>
      <c r="Z20" s="78"/>
      <c r="AA20" s="79">
        <f t="shared" si="2"/>
        <v>52.79399999999999</v>
      </c>
    </row>
    <row r="21" spans="1:27" ht="24.95" customHeight="1" x14ac:dyDescent="0.2">
      <c r="A21" s="75" t="s">
        <v>16</v>
      </c>
      <c r="B21" s="80">
        <v>0.34499999999999997</v>
      </c>
      <c r="C21" s="81">
        <v>0.68899999999999995</v>
      </c>
      <c r="D21" s="81">
        <v>0.68899999999999995</v>
      </c>
      <c r="E21" s="81"/>
      <c r="F21" s="81">
        <v>0.70699999999999996</v>
      </c>
      <c r="G21" s="81">
        <v>1.4729999999999999</v>
      </c>
      <c r="H21" s="81">
        <v>3.0609999999999999</v>
      </c>
      <c r="I21" s="81">
        <v>5.9659999999999993</v>
      </c>
      <c r="J21" s="81">
        <v>6.3079999999999998</v>
      </c>
      <c r="K21" s="81">
        <v>8.418000000000001</v>
      </c>
      <c r="L21" s="81">
        <v>12.641</v>
      </c>
      <c r="M21" s="81">
        <v>9.8330000000000002</v>
      </c>
      <c r="N21" s="81">
        <v>9.2870000000000008</v>
      </c>
      <c r="O21" s="81">
        <v>6.7939999999999996</v>
      </c>
      <c r="P21" s="81">
        <v>7.133</v>
      </c>
      <c r="Q21" s="81">
        <v>7.24</v>
      </c>
      <c r="R21" s="81">
        <v>11.574</v>
      </c>
      <c r="S21" s="81">
        <v>10.462999999999999</v>
      </c>
      <c r="T21" s="81">
        <v>5.1519999999999992</v>
      </c>
      <c r="U21" s="81">
        <v>1.2209999999999999</v>
      </c>
      <c r="V21" s="81">
        <v>0.81599999999999995</v>
      </c>
      <c r="W21" s="81">
        <v>2.0869999999999997</v>
      </c>
      <c r="X21" s="81">
        <v>2.0760000000000001</v>
      </c>
      <c r="Y21" s="81">
        <v>2.4459999999999997</v>
      </c>
      <c r="Z21" s="78"/>
      <c r="AA21" s="79">
        <f t="shared" si="2"/>
        <v>116.41899999999998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1.099</v>
      </c>
      <c r="C25" s="88">
        <f t="shared" ref="C25:Z25" si="3">IF(LEN(C$2)&gt;0,SUM(C19:C24),"")</f>
        <v>1.2549999999999999</v>
      </c>
      <c r="D25" s="88">
        <f t="shared" si="3"/>
        <v>1.448</v>
      </c>
      <c r="E25" s="88">
        <f t="shared" si="3"/>
        <v>0.72</v>
      </c>
      <c r="F25" s="88">
        <f t="shared" si="3"/>
        <v>1.518</v>
      </c>
      <c r="G25" s="88">
        <f t="shared" si="3"/>
        <v>2.6360000000000001</v>
      </c>
      <c r="H25" s="88">
        <f t="shared" si="3"/>
        <v>3.0609999999999999</v>
      </c>
      <c r="I25" s="88">
        <f t="shared" si="3"/>
        <v>7.879999999999999</v>
      </c>
      <c r="J25" s="88">
        <f t="shared" si="3"/>
        <v>9.0530000000000008</v>
      </c>
      <c r="K25" s="88">
        <f t="shared" si="3"/>
        <v>11.743000000000002</v>
      </c>
      <c r="L25" s="88">
        <f t="shared" si="3"/>
        <v>15.842000000000001</v>
      </c>
      <c r="M25" s="88">
        <f t="shared" si="3"/>
        <v>13.068</v>
      </c>
      <c r="N25" s="88">
        <f t="shared" si="3"/>
        <v>12.46</v>
      </c>
      <c r="O25" s="88">
        <f t="shared" si="3"/>
        <v>9.7789999999999999</v>
      </c>
      <c r="P25" s="88">
        <f t="shared" si="3"/>
        <v>10.061999999999999</v>
      </c>
      <c r="Q25" s="88">
        <f t="shared" si="3"/>
        <v>9.9540000000000006</v>
      </c>
      <c r="R25" s="88">
        <f t="shared" si="3"/>
        <v>14.484</v>
      </c>
      <c r="S25" s="88">
        <f t="shared" si="3"/>
        <v>16.036999999999999</v>
      </c>
      <c r="T25" s="88">
        <f t="shared" si="3"/>
        <v>10.549999999999999</v>
      </c>
      <c r="U25" s="88">
        <f t="shared" si="3"/>
        <v>4.798</v>
      </c>
      <c r="V25" s="88">
        <f t="shared" si="3"/>
        <v>3.6059999999999999</v>
      </c>
      <c r="W25" s="88">
        <f t="shared" si="3"/>
        <v>2.0869999999999997</v>
      </c>
      <c r="X25" s="88">
        <f t="shared" si="3"/>
        <v>2.0760000000000001</v>
      </c>
      <c r="Y25" s="88">
        <f t="shared" si="3"/>
        <v>3.9969999999999999</v>
      </c>
      <c r="Z25" s="89" t="str">
        <f t="shared" si="3"/>
        <v/>
      </c>
      <c r="AA25" s="90">
        <f>SUM(AA19:AA24)</f>
        <v>169.21299999999997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40.396000000000001</v>
      </c>
      <c r="C29" s="77">
        <v>39.094999999999999</v>
      </c>
      <c r="D29" s="77">
        <v>39.762999999999998</v>
      </c>
      <c r="E29" s="77">
        <v>42.973999999999997</v>
      </c>
      <c r="F29" s="77">
        <v>36.468000000000004</v>
      </c>
      <c r="G29" s="77">
        <v>33.628</v>
      </c>
      <c r="H29" s="77">
        <v>35.683999999999997</v>
      </c>
      <c r="I29" s="77">
        <v>24.763999999999999</v>
      </c>
      <c r="J29" s="77">
        <v>15.074</v>
      </c>
      <c r="K29" s="77">
        <v>15.157999999999999</v>
      </c>
      <c r="L29" s="77">
        <v>15.842000000000001</v>
      </c>
      <c r="M29" s="77">
        <v>17.942</v>
      </c>
      <c r="N29" s="77">
        <v>30.858000000000001</v>
      </c>
      <c r="O29" s="77">
        <v>32.817999999999998</v>
      </c>
      <c r="P29" s="77">
        <v>14.675000000000001</v>
      </c>
      <c r="Q29" s="77">
        <v>14.333</v>
      </c>
      <c r="R29" s="77">
        <v>17.484000000000002</v>
      </c>
      <c r="S29" s="77">
        <v>16.056000000000001</v>
      </c>
      <c r="T29" s="77">
        <v>24.129000000000001</v>
      </c>
      <c r="U29" s="77">
        <v>9.4130000000000003</v>
      </c>
      <c r="V29" s="77">
        <v>11.744</v>
      </c>
      <c r="W29" s="77">
        <v>30.21</v>
      </c>
      <c r="X29" s="77">
        <v>39.134</v>
      </c>
      <c r="Y29" s="77">
        <v>29.597000000000001</v>
      </c>
      <c r="Z29" s="78"/>
      <c r="AA29" s="79">
        <f>SUM(B29:Z29)</f>
        <v>627.23900000000003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40.396000000000001</v>
      </c>
      <c r="C31" s="62">
        <f t="shared" ref="C31:Z31" si="4">IF(LEN(C$2)&gt;0,SUM(C28:C30),"")</f>
        <v>39.094999999999999</v>
      </c>
      <c r="D31" s="62">
        <f t="shared" si="4"/>
        <v>39.762999999999998</v>
      </c>
      <c r="E31" s="62">
        <f t="shared" si="4"/>
        <v>42.973999999999997</v>
      </c>
      <c r="F31" s="62">
        <f t="shared" si="4"/>
        <v>36.468000000000004</v>
      </c>
      <c r="G31" s="62">
        <f t="shared" si="4"/>
        <v>33.628</v>
      </c>
      <c r="H31" s="62">
        <f t="shared" si="4"/>
        <v>35.683999999999997</v>
      </c>
      <c r="I31" s="62">
        <f t="shared" si="4"/>
        <v>24.763999999999999</v>
      </c>
      <c r="J31" s="62">
        <f t="shared" si="4"/>
        <v>15.074</v>
      </c>
      <c r="K31" s="62">
        <f t="shared" si="4"/>
        <v>15.157999999999999</v>
      </c>
      <c r="L31" s="62">
        <f t="shared" si="4"/>
        <v>15.842000000000001</v>
      </c>
      <c r="M31" s="62">
        <f t="shared" si="4"/>
        <v>17.942</v>
      </c>
      <c r="N31" s="62">
        <f t="shared" si="4"/>
        <v>30.858000000000001</v>
      </c>
      <c r="O31" s="62">
        <f t="shared" si="4"/>
        <v>32.817999999999998</v>
      </c>
      <c r="P31" s="62">
        <f t="shared" si="4"/>
        <v>14.675000000000001</v>
      </c>
      <c r="Q31" s="62">
        <f t="shared" si="4"/>
        <v>14.333</v>
      </c>
      <c r="R31" s="62">
        <f t="shared" si="4"/>
        <v>17.484000000000002</v>
      </c>
      <c r="S31" s="62">
        <f t="shared" si="4"/>
        <v>16.056000000000001</v>
      </c>
      <c r="T31" s="62">
        <f t="shared" si="4"/>
        <v>24.129000000000001</v>
      </c>
      <c r="U31" s="62">
        <f t="shared" si="4"/>
        <v>9.4130000000000003</v>
      </c>
      <c r="V31" s="62">
        <f t="shared" si="4"/>
        <v>11.744</v>
      </c>
      <c r="W31" s="62">
        <f t="shared" si="4"/>
        <v>30.21</v>
      </c>
      <c r="X31" s="62">
        <f t="shared" si="4"/>
        <v>39.134</v>
      </c>
      <c r="Y31" s="62">
        <f t="shared" si="4"/>
        <v>29.597000000000001</v>
      </c>
      <c r="Z31" s="63" t="str">
        <f t="shared" si="4"/>
        <v/>
      </c>
      <c r="AA31" s="64">
        <f>SUM(AA28:AA30)</f>
        <v>627.23900000000003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40.395999999999994</v>
      </c>
      <c r="C51" s="88">
        <f t="shared" si="10"/>
        <v>39.095000000000006</v>
      </c>
      <c r="D51" s="88">
        <f t="shared" si="10"/>
        <v>39.762999999999998</v>
      </c>
      <c r="E51" s="88">
        <f t="shared" si="10"/>
        <v>42.973999999999997</v>
      </c>
      <c r="F51" s="88">
        <f t="shared" si="10"/>
        <v>36.468000000000004</v>
      </c>
      <c r="G51" s="88">
        <f t="shared" si="10"/>
        <v>33.628</v>
      </c>
      <c r="H51" s="88">
        <f t="shared" si="10"/>
        <v>35.684000000000005</v>
      </c>
      <c r="I51" s="88">
        <f t="shared" si="10"/>
        <v>24.763999999999999</v>
      </c>
      <c r="J51" s="88">
        <f t="shared" si="10"/>
        <v>15.074000000000002</v>
      </c>
      <c r="K51" s="88">
        <f t="shared" si="10"/>
        <v>15.158000000000001</v>
      </c>
      <c r="L51" s="88">
        <f t="shared" si="10"/>
        <v>15.842000000000001</v>
      </c>
      <c r="M51" s="88">
        <f t="shared" si="10"/>
        <v>17.942</v>
      </c>
      <c r="N51" s="88">
        <f t="shared" si="10"/>
        <v>30.858000000000001</v>
      </c>
      <c r="O51" s="88">
        <f t="shared" si="10"/>
        <v>32.817999999999998</v>
      </c>
      <c r="P51" s="88">
        <f t="shared" si="10"/>
        <v>14.675000000000001</v>
      </c>
      <c r="Q51" s="88">
        <f t="shared" si="10"/>
        <v>14.333</v>
      </c>
      <c r="R51" s="88">
        <f t="shared" si="10"/>
        <v>17.484000000000002</v>
      </c>
      <c r="S51" s="88">
        <f t="shared" si="10"/>
        <v>16.055999999999997</v>
      </c>
      <c r="T51" s="88">
        <f t="shared" si="10"/>
        <v>24.128999999999998</v>
      </c>
      <c r="U51" s="88">
        <f t="shared" si="10"/>
        <v>9.4130000000000003</v>
      </c>
      <c r="V51" s="88">
        <f t="shared" si="10"/>
        <v>11.744</v>
      </c>
      <c r="W51" s="88">
        <f t="shared" si="10"/>
        <v>30.209999999999997</v>
      </c>
      <c r="X51" s="88">
        <f t="shared" si="10"/>
        <v>39.134</v>
      </c>
      <c r="Y51" s="88">
        <f t="shared" si="10"/>
        <v>29.597000000000001</v>
      </c>
      <c r="Z51" s="89" t="str">
        <f t="shared" si="10"/>
        <v/>
      </c>
      <c r="AA51" s="105">
        <f>SUM(B51:Z51)</f>
        <v>627.23900000000003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40.396000000000001</v>
      </c>
      <c r="C4" s="18">
        <v>39.094999999999999</v>
      </c>
      <c r="D4" s="18">
        <v>39.762999999999998</v>
      </c>
      <c r="E4" s="18">
        <v>42.973999999999997</v>
      </c>
      <c r="F4" s="18">
        <v>36.468000000000004</v>
      </c>
      <c r="G4" s="18">
        <v>33.628</v>
      </c>
      <c r="H4" s="18">
        <v>35.684000000000005</v>
      </c>
      <c r="I4" s="18">
        <v>24.764000000000003</v>
      </c>
      <c r="J4" s="18">
        <v>15.073999999999998</v>
      </c>
      <c r="K4" s="18">
        <v>15.157999999999998</v>
      </c>
      <c r="L4" s="18">
        <v>15.841999999999999</v>
      </c>
      <c r="M4" s="18">
        <v>17.942000000000004</v>
      </c>
      <c r="N4" s="18">
        <v>30.858000000000004</v>
      </c>
      <c r="O4" s="18">
        <v>32.818000000000005</v>
      </c>
      <c r="P4" s="18">
        <v>14.675000000000001</v>
      </c>
      <c r="Q4" s="18">
        <v>14.332999999999998</v>
      </c>
      <c r="R4" s="18">
        <v>17.483999999999998</v>
      </c>
      <c r="S4" s="18">
        <v>16.056000000000001</v>
      </c>
      <c r="T4" s="18">
        <v>24.129000000000001</v>
      </c>
      <c r="U4" s="18">
        <v>9.4130000000000003</v>
      </c>
      <c r="V4" s="18">
        <v>11.744</v>
      </c>
      <c r="W4" s="18">
        <v>30.209999999999994</v>
      </c>
      <c r="X4" s="18">
        <v>39.134000000000007</v>
      </c>
      <c r="Y4" s="18">
        <v>29.596999999999994</v>
      </c>
      <c r="Z4" s="19"/>
      <c r="AA4" s="20">
        <f>SUM(B4:Z4)</f>
        <v>627.23900000000003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203.89</v>
      </c>
      <c r="C7" s="28">
        <v>203.86</v>
      </c>
      <c r="D7" s="28">
        <v>204.17</v>
      </c>
      <c r="E7" s="28">
        <v>204.05</v>
      </c>
      <c r="F7" s="28">
        <v>206.32</v>
      </c>
      <c r="G7" s="28">
        <v>204.33</v>
      </c>
      <c r="H7" s="28">
        <v>217.92</v>
      </c>
      <c r="I7" s="28">
        <v>238</v>
      </c>
      <c r="J7" s="28">
        <v>265</v>
      </c>
      <c r="K7" s="28">
        <v>245</v>
      </c>
      <c r="L7" s="28">
        <v>255.66</v>
      </c>
      <c r="M7" s="28">
        <v>254</v>
      </c>
      <c r="N7" s="28">
        <v>224.76</v>
      </c>
      <c r="O7" s="28">
        <v>221.79</v>
      </c>
      <c r="P7" s="28">
        <v>234.12</v>
      </c>
      <c r="Q7" s="28">
        <v>233.51</v>
      </c>
      <c r="R7" s="28">
        <v>240.55</v>
      </c>
      <c r="S7" s="28">
        <v>235.55</v>
      </c>
      <c r="T7" s="28">
        <v>229.15</v>
      </c>
      <c r="U7" s="28">
        <v>262.43</v>
      </c>
      <c r="V7" s="28">
        <v>265.2</v>
      </c>
      <c r="W7" s="28">
        <v>220.77</v>
      </c>
      <c r="X7" s="28">
        <v>208.51</v>
      </c>
      <c r="Y7" s="28">
        <v>200.63</v>
      </c>
      <c r="Z7" s="29"/>
      <c r="AA7" s="30">
        <f>IF(SUM(B7:Z7)&lt;&gt;0,AVERAGEIF(B7:Z7,"&lt;&gt;"""),"")</f>
        <v>228.29875000000004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27.278999999999996</v>
      </c>
      <c r="C14" s="57">
        <v>26.917999999999999</v>
      </c>
      <c r="D14" s="57">
        <v>28.027999999999995</v>
      </c>
      <c r="E14" s="57">
        <v>28.235999999999997</v>
      </c>
      <c r="F14" s="57">
        <v>25.595000000000002</v>
      </c>
      <c r="G14" s="57">
        <v>24.854000000000003</v>
      </c>
      <c r="H14" s="57">
        <v>28.64</v>
      </c>
      <c r="I14" s="57">
        <v>19.436999999999998</v>
      </c>
      <c r="J14" s="57">
        <v>12.403999999999998</v>
      </c>
      <c r="K14" s="57">
        <v>14.302999999999997</v>
      </c>
      <c r="L14" s="57">
        <v>15.253</v>
      </c>
      <c r="M14" s="57">
        <v>15.785999999999996</v>
      </c>
      <c r="N14" s="57">
        <v>26.977</v>
      </c>
      <c r="O14" s="57">
        <v>25.790000000000003</v>
      </c>
      <c r="P14" s="57">
        <v>7.38</v>
      </c>
      <c r="Q14" s="57">
        <v>9.8379999999999992</v>
      </c>
      <c r="R14" s="57">
        <v>14.997</v>
      </c>
      <c r="S14" s="57">
        <v>13.703000000000001</v>
      </c>
      <c r="T14" s="57">
        <v>23.172000000000001</v>
      </c>
      <c r="U14" s="57">
        <v>1.0819999999999999</v>
      </c>
      <c r="V14" s="57">
        <v>0.49199999999999999</v>
      </c>
      <c r="W14" s="57">
        <v>18.470999999999997</v>
      </c>
      <c r="X14" s="57">
        <v>26.568999999999996</v>
      </c>
      <c r="Y14" s="57">
        <v>15.325000000000001</v>
      </c>
      <c r="Z14" s="58"/>
      <c r="AA14" s="59">
        <f t="shared" si="0"/>
        <v>450.52900000000005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27.278999999999996</v>
      </c>
      <c r="C16" s="62">
        <f t="shared" ref="C16:Z16" si="1">IF(LEN(C$2)&gt;0,SUM(C10:C15),"")</f>
        <v>26.917999999999999</v>
      </c>
      <c r="D16" s="62">
        <f t="shared" si="1"/>
        <v>28.027999999999995</v>
      </c>
      <c r="E16" s="62">
        <f t="shared" si="1"/>
        <v>28.235999999999997</v>
      </c>
      <c r="F16" s="62">
        <f t="shared" si="1"/>
        <v>25.595000000000002</v>
      </c>
      <c r="G16" s="62">
        <f t="shared" si="1"/>
        <v>24.854000000000003</v>
      </c>
      <c r="H16" s="62">
        <f t="shared" si="1"/>
        <v>28.64</v>
      </c>
      <c r="I16" s="62">
        <f t="shared" si="1"/>
        <v>19.436999999999998</v>
      </c>
      <c r="J16" s="62">
        <f t="shared" si="1"/>
        <v>12.403999999999998</v>
      </c>
      <c r="K16" s="62">
        <f t="shared" si="1"/>
        <v>14.302999999999997</v>
      </c>
      <c r="L16" s="62">
        <f t="shared" si="1"/>
        <v>15.253</v>
      </c>
      <c r="M16" s="62">
        <f t="shared" si="1"/>
        <v>15.785999999999996</v>
      </c>
      <c r="N16" s="62">
        <f t="shared" si="1"/>
        <v>26.977</v>
      </c>
      <c r="O16" s="62">
        <f t="shared" si="1"/>
        <v>25.790000000000003</v>
      </c>
      <c r="P16" s="62">
        <f t="shared" si="1"/>
        <v>7.38</v>
      </c>
      <c r="Q16" s="62">
        <f t="shared" si="1"/>
        <v>9.8379999999999992</v>
      </c>
      <c r="R16" s="62">
        <f t="shared" si="1"/>
        <v>14.997</v>
      </c>
      <c r="S16" s="62">
        <f t="shared" si="1"/>
        <v>13.703000000000001</v>
      </c>
      <c r="T16" s="62">
        <f t="shared" si="1"/>
        <v>23.172000000000001</v>
      </c>
      <c r="U16" s="62">
        <f t="shared" si="1"/>
        <v>1.0819999999999999</v>
      </c>
      <c r="V16" s="62">
        <f t="shared" si="1"/>
        <v>0.49199999999999999</v>
      </c>
      <c r="W16" s="62">
        <f t="shared" si="1"/>
        <v>18.470999999999997</v>
      </c>
      <c r="X16" s="62">
        <f t="shared" si="1"/>
        <v>26.568999999999996</v>
      </c>
      <c r="Y16" s="62">
        <f t="shared" si="1"/>
        <v>15.325000000000001</v>
      </c>
      <c r="Z16" s="63" t="str">
        <f t="shared" si="1"/>
        <v/>
      </c>
      <c r="AA16" s="64">
        <f>SUM(AA10:AA15)</f>
        <v>450.52900000000005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13.117000000000001</v>
      </c>
      <c r="C21" s="81">
        <v>12.177</v>
      </c>
      <c r="D21" s="81">
        <v>11.734999999999999</v>
      </c>
      <c r="E21" s="81">
        <v>14.738</v>
      </c>
      <c r="F21" s="81">
        <v>10.872999999999999</v>
      </c>
      <c r="G21" s="81">
        <v>8.7739999999999991</v>
      </c>
      <c r="H21" s="81">
        <v>7.0440000000000005</v>
      </c>
      <c r="I21" s="81">
        <v>5.327</v>
      </c>
      <c r="J21" s="81">
        <v>2.67</v>
      </c>
      <c r="K21" s="81">
        <v>0.85499999999999998</v>
      </c>
      <c r="L21" s="81">
        <v>0.58899999999999997</v>
      </c>
      <c r="M21" s="81">
        <v>2.1560000000000001</v>
      </c>
      <c r="N21" s="81">
        <v>3.8810000000000002</v>
      </c>
      <c r="O21" s="81">
        <v>7.0279999999999996</v>
      </c>
      <c r="P21" s="81">
        <v>7.2949999999999999</v>
      </c>
      <c r="Q21" s="81">
        <v>4.4949999999999992</v>
      </c>
      <c r="R21" s="81">
        <v>2.4870000000000001</v>
      </c>
      <c r="S21" s="81">
        <v>2.3529999999999998</v>
      </c>
      <c r="T21" s="81">
        <v>0.95699999999999996</v>
      </c>
      <c r="U21" s="81">
        <v>8.3309999999999995</v>
      </c>
      <c r="V21" s="81">
        <v>11.252000000000001</v>
      </c>
      <c r="W21" s="81">
        <v>11.738999999999999</v>
      </c>
      <c r="X21" s="81">
        <v>12.565000000000001</v>
      </c>
      <c r="Y21" s="81">
        <v>14.271999999999998</v>
      </c>
      <c r="Z21" s="78"/>
      <c r="AA21" s="79">
        <f t="shared" si="2"/>
        <v>176.70999999999998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13.117000000000001</v>
      </c>
      <c r="C25" s="88">
        <f t="shared" si="3"/>
        <v>12.177</v>
      </c>
      <c r="D25" s="88">
        <f t="shared" si="3"/>
        <v>11.734999999999999</v>
      </c>
      <c r="E25" s="88">
        <f t="shared" si="3"/>
        <v>14.738</v>
      </c>
      <c r="F25" s="88">
        <f t="shared" si="3"/>
        <v>10.872999999999999</v>
      </c>
      <c r="G25" s="88">
        <f t="shared" si="3"/>
        <v>8.7739999999999991</v>
      </c>
      <c r="H25" s="88">
        <f t="shared" si="3"/>
        <v>7.0440000000000005</v>
      </c>
      <c r="I25" s="88">
        <f t="shared" si="3"/>
        <v>5.327</v>
      </c>
      <c r="J25" s="88">
        <f t="shared" si="3"/>
        <v>2.67</v>
      </c>
      <c r="K25" s="88">
        <f t="shared" si="3"/>
        <v>0.85499999999999998</v>
      </c>
      <c r="L25" s="88">
        <f t="shared" si="3"/>
        <v>0.58899999999999997</v>
      </c>
      <c r="M25" s="88">
        <f t="shared" si="3"/>
        <v>2.1560000000000001</v>
      </c>
      <c r="N25" s="88">
        <f t="shared" si="3"/>
        <v>3.8810000000000002</v>
      </c>
      <c r="O25" s="88">
        <f t="shared" si="3"/>
        <v>7.0279999999999996</v>
      </c>
      <c r="P25" s="88">
        <f t="shared" si="3"/>
        <v>7.2949999999999999</v>
      </c>
      <c r="Q25" s="88">
        <f t="shared" si="3"/>
        <v>4.4949999999999992</v>
      </c>
      <c r="R25" s="88">
        <f t="shared" si="3"/>
        <v>2.4870000000000001</v>
      </c>
      <c r="S25" s="88">
        <f t="shared" si="3"/>
        <v>2.3529999999999998</v>
      </c>
      <c r="T25" s="88">
        <f t="shared" si="3"/>
        <v>0.95699999999999996</v>
      </c>
      <c r="U25" s="88">
        <f t="shared" si="3"/>
        <v>8.3309999999999995</v>
      </c>
      <c r="V25" s="88">
        <f t="shared" si="3"/>
        <v>11.252000000000001</v>
      </c>
      <c r="W25" s="88">
        <f t="shared" si="3"/>
        <v>11.738999999999999</v>
      </c>
      <c r="X25" s="88">
        <f t="shared" si="3"/>
        <v>12.565000000000001</v>
      </c>
      <c r="Y25" s="88">
        <f t="shared" si="3"/>
        <v>14.271999999999998</v>
      </c>
      <c r="Z25" s="89">
        <f t="shared" si="3"/>
        <v>0</v>
      </c>
      <c r="AA25" s="90">
        <f t="shared" si="3"/>
        <v>176.70999999999998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40.396000000000001</v>
      </c>
      <c r="C29" s="77">
        <v>39.094999999999999</v>
      </c>
      <c r="D29" s="77">
        <v>39.762999999999998</v>
      </c>
      <c r="E29" s="77">
        <v>42.973999999999997</v>
      </c>
      <c r="F29" s="77">
        <v>36.468000000000004</v>
      </c>
      <c r="G29" s="77">
        <v>33.628</v>
      </c>
      <c r="H29" s="77">
        <v>35.683999999999997</v>
      </c>
      <c r="I29" s="77">
        <v>24.763999999999999</v>
      </c>
      <c r="J29" s="77">
        <v>15.074</v>
      </c>
      <c r="K29" s="77">
        <v>15.157999999999999</v>
      </c>
      <c r="L29" s="77">
        <v>15.842000000000001</v>
      </c>
      <c r="M29" s="77">
        <v>17.942</v>
      </c>
      <c r="N29" s="77">
        <v>30.858000000000001</v>
      </c>
      <c r="O29" s="77">
        <v>32.817999999999998</v>
      </c>
      <c r="P29" s="77">
        <v>14.675000000000001</v>
      </c>
      <c r="Q29" s="77">
        <v>14.333</v>
      </c>
      <c r="R29" s="77">
        <v>17.484000000000002</v>
      </c>
      <c r="S29" s="77">
        <v>16.056000000000001</v>
      </c>
      <c r="T29" s="77">
        <v>24.129000000000001</v>
      </c>
      <c r="U29" s="77">
        <v>9.4130000000000003</v>
      </c>
      <c r="V29" s="77">
        <v>11.744</v>
      </c>
      <c r="W29" s="77">
        <v>30.21</v>
      </c>
      <c r="X29" s="77">
        <v>39.134</v>
      </c>
      <c r="Y29" s="77">
        <v>29.597000000000001</v>
      </c>
      <c r="Z29" s="78"/>
      <c r="AA29" s="79">
        <f>SUM(B29:Z29)</f>
        <v>627.23900000000003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40.396000000000001</v>
      </c>
      <c r="C31" s="62">
        <f t="shared" si="4"/>
        <v>39.094999999999999</v>
      </c>
      <c r="D31" s="62">
        <f t="shared" si="4"/>
        <v>39.762999999999998</v>
      </c>
      <c r="E31" s="62">
        <f t="shared" si="4"/>
        <v>42.973999999999997</v>
      </c>
      <c r="F31" s="62">
        <f t="shared" si="4"/>
        <v>36.468000000000004</v>
      </c>
      <c r="G31" s="62">
        <f t="shared" si="4"/>
        <v>33.628</v>
      </c>
      <c r="H31" s="62">
        <f t="shared" si="4"/>
        <v>35.683999999999997</v>
      </c>
      <c r="I31" s="62">
        <f t="shared" si="4"/>
        <v>24.763999999999999</v>
      </c>
      <c r="J31" s="62">
        <f t="shared" si="4"/>
        <v>15.074</v>
      </c>
      <c r="K31" s="62">
        <f t="shared" si="4"/>
        <v>15.157999999999999</v>
      </c>
      <c r="L31" s="62">
        <f t="shared" si="4"/>
        <v>15.842000000000001</v>
      </c>
      <c r="M31" s="62">
        <f t="shared" si="4"/>
        <v>17.942</v>
      </c>
      <c r="N31" s="62">
        <f t="shared" si="4"/>
        <v>30.858000000000001</v>
      </c>
      <c r="O31" s="62">
        <f t="shared" si="4"/>
        <v>32.817999999999998</v>
      </c>
      <c r="P31" s="62">
        <f t="shared" si="4"/>
        <v>14.675000000000001</v>
      </c>
      <c r="Q31" s="62">
        <f t="shared" si="4"/>
        <v>14.333</v>
      </c>
      <c r="R31" s="62">
        <f t="shared" si="4"/>
        <v>17.484000000000002</v>
      </c>
      <c r="S31" s="62">
        <f t="shared" si="4"/>
        <v>16.056000000000001</v>
      </c>
      <c r="T31" s="62">
        <f t="shared" si="4"/>
        <v>24.129000000000001</v>
      </c>
      <c r="U31" s="62">
        <f t="shared" si="4"/>
        <v>9.4130000000000003</v>
      </c>
      <c r="V31" s="62">
        <f t="shared" si="4"/>
        <v>11.744</v>
      </c>
      <c r="W31" s="62">
        <f t="shared" si="4"/>
        <v>30.21</v>
      </c>
      <c r="X31" s="62">
        <f t="shared" si="4"/>
        <v>39.134</v>
      </c>
      <c r="Y31" s="62">
        <f t="shared" si="4"/>
        <v>29.597000000000001</v>
      </c>
      <c r="Z31" s="63">
        <f t="shared" si="4"/>
        <v>0</v>
      </c>
      <c r="AA31" s="64">
        <f t="shared" si="4"/>
        <v>627.23900000000003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40.396000000000001</v>
      </c>
      <c r="C51" s="88">
        <f t="shared" si="10"/>
        <v>39.094999999999999</v>
      </c>
      <c r="D51" s="88">
        <f t="shared" si="10"/>
        <v>39.762999999999991</v>
      </c>
      <c r="E51" s="88">
        <f t="shared" si="10"/>
        <v>42.973999999999997</v>
      </c>
      <c r="F51" s="88">
        <f t="shared" si="10"/>
        <v>36.468000000000004</v>
      </c>
      <c r="G51" s="88">
        <f t="shared" si="10"/>
        <v>33.628</v>
      </c>
      <c r="H51" s="88">
        <f t="shared" si="10"/>
        <v>35.683999999999997</v>
      </c>
      <c r="I51" s="88">
        <f t="shared" si="10"/>
        <v>24.763999999999996</v>
      </c>
      <c r="J51" s="88">
        <f t="shared" si="10"/>
        <v>15.073999999999998</v>
      </c>
      <c r="K51" s="88">
        <f t="shared" si="10"/>
        <v>15.157999999999998</v>
      </c>
      <c r="L51" s="88">
        <f t="shared" si="10"/>
        <v>15.842000000000001</v>
      </c>
      <c r="M51" s="88">
        <f t="shared" si="10"/>
        <v>17.941999999999997</v>
      </c>
      <c r="N51" s="88">
        <f t="shared" si="10"/>
        <v>30.858000000000001</v>
      </c>
      <c r="O51" s="88">
        <f t="shared" si="10"/>
        <v>32.818000000000005</v>
      </c>
      <c r="P51" s="88">
        <f t="shared" si="10"/>
        <v>14.675000000000001</v>
      </c>
      <c r="Q51" s="88">
        <f t="shared" si="10"/>
        <v>14.332999999999998</v>
      </c>
      <c r="R51" s="88">
        <f t="shared" si="10"/>
        <v>17.484000000000002</v>
      </c>
      <c r="S51" s="88">
        <f t="shared" si="10"/>
        <v>16.056000000000001</v>
      </c>
      <c r="T51" s="88">
        <f t="shared" si="10"/>
        <v>24.129000000000001</v>
      </c>
      <c r="U51" s="88">
        <f t="shared" si="10"/>
        <v>9.4130000000000003</v>
      </c>
      <c r="V51" s="88">
        <f t="shared" si="10"/>
        <v>11.744</v>
      </c>
      <c r="W51" s="88">
        <f t="shared" si="10"/>
        <v>30.209999999999994</v>
      </c>
      <c r="X51" s="88">
        <f t="shared" si="10"/>
        <v>39.134</v>
      </c>
      <c r="Y51" s="88">
        <f t="shared" si="10"/>
        <v>29.597000000000001</v>
      </c>
      <c r="Z51" s="89">
        <f t="shared" si="10"/>
        <v>0</v>
      </c>
      <c r="AA51" s="105">
        <f>SUM(B51:Z51)</f>
        <v>627.23900000000003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203.89</v>
      </c>
      <c r="C7" s="118">
        <v>203.86</v>
      </c>
      <c r="D7" s="118">
        <v>204.17</v>
      </c>
      <c r="E7" s="118">
        <v>204.05</v>
      </c>
      <c r="F7" s="118">
        <v>206.32</v>
      </c>
      <c r="G7" s="118">
        <v>204.33</v>
      </c>
      <c r="H7" s="118">
        <v>217.92</v>
      </c>
      <c r="I7" s="118">
        <v>238</v>
      </c>
      <c r="J7" s="118">
        <v>265</v>
      </c>
      <c r="K7" s="118">
        <v>245</v>
      </c>
      <c r="L7" s="118">
        <v>255.66</v>
      </c>
      <c r="M7" s="118">
        <v>254</v>
      </c>
      <c r="N7" s="118">
        <v>224.76</v>
      </c>
      <c r="O7" s="118">
        <v>221.79</v>
      </c>
      <c r="P7" s="118">
        <v>234.12</v>
      </c>
      <c r="Q7" s="118">
        <v>233.51</v>
      </c>
      <c r="R7" s="118">
        <v>240.55</v>
      </c>
      <c r="S7" s="118">
        <v>235.55</v>
      </c>
      <c r="T7" s="118">
        <v>229.15</v>
      </c>
      <c r="U7" s="118">
        <v>262.43</v>
      </c>
      <c r="V7" s="118">
        <v>265.2</v>
      </c>
      <c r="W7" s="118">
        <v>220.77</v>
      </c>
      <c r="X7" s="118">
        <v>208.51</v>
      </c>
      <c r="Y7" s="118">
        <v>200.63</v>
      </c>
      <c r="Z7" s="119"/>
      <c r="AA7" s="120">
        <f>IF(SUM(B7:Z7)&lt;&gt;0,AVERAGEIF(B7:Z7,"&lt;&gt;"""),"")</f>
        <v>228.29875000000004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2022-06-07T13:18:34Z</dcterms:created>
  <dcterms:modified xsi:type="dcterms:W3CDTF">2022-06-07T13:18:35Z</dcterms:modified>
</cp:coreProperties>
</file>