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<sst xmlns="http://schemas.openxmlformats.org/spreadsheetml/2006/main" count="117" uniqueCount="53">
  <si>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06/06/2022 16:31:55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</si>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</sst>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89.471999999999994</c:v>
                </c:pt>
                <c:pt idx="1">
                  <c:v>87.375</c:v>
                </c:pt>
                <c:pt idx="2">
                  <c:v>105.70099999999999</c:v>
                </c:pt>
                <c:pt idx="3">
                  <c:v>62.96</c:v>
                </c:pt>
                <c:pt idx="4">
                  <c:v>76.432999999999993</c:v>
                </c:pt>
                <c:pt idx="5">
                  <c:v>53.548999999999999</c:v>
                </c:pt>
                <c:pt idx="6">
                  <c:v>67.599999999999994</c:v>
                </c:pt>
                <c:pt idx="7">
                  <c:v>80.696999999999989</c:v>
                </c:pt>
                <c:pt idx="8">
                  <c:v>74.034000000000006</c:v>
                </c:pt>
                <c:pt idx="9">
                  <c:v>97.832999999999998</c:v>
                </c:pt>
                <c:pt idx="10">
                  <c:v>71.864000000000004</c:v>
                </c:pt>
                <c:pt idx="11">
                  <c:v>134.25800000000001</c:v>
                </c:pt>
                <c:pt idx="12">
                  <c:v>171.11</c:v>
                </c:pt>
                <c:pt idx="13">
                  <c:v>168.226</c:v>
                </c:pt>
                <c:pt idx="14">
                  <c:v>154.62799999999999</c:v>
                </c:pt>
                <c:pt idx="15">
                  <c:v>94.199000000000012</c:v>
                </c:pt>
                <c:pt idx="16">
                  <c:v>36.966000000000001</c:v>
                </c:pt>
                <c:pt idx="17">
                  <c:v>37.75</c:v>
                </c:pt>
                <c:pt idx="18">
                  <c:v>30.172000000000001</c:v>
                </c:pt>
                <c:pt idx="19">
                  <c:v>3</c:v>
                </c:pt>
                <c:pt idx="20">
                  <c:v>3</c:v>
                </c:pt>
                <c:pt idx="21">
                  <c:v>22.323999999999998</c:v>
                </c:pt>
                <c:pt idx="22">
                  <c:v>32.938000000000002</c:v>
                </c:pt>
                <c:pt idx="23">
                  <c:v>67.055000000000007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11.73</c:v>
                </c:pt>
                <c:pt idx="4">
                  <c:v>12.539</c:v>
                </c:pt>
                <c:pt idx="5">
                  <c:v>10.509</c:v>
                </c:pt>
                <c:pt idx="6">
                  <c:v>9.141</c:v>
                </c:pt>
                <c:pt idx="7">
                  <c:v>8.5120000000000005</c:v>
                </c:pt>
                <c:pt idx="8">
                  <c:v>18.012</c:v>
                </c:pt>
                <c:pt idx="9">
                  <c:v>7.0569999999999995</c:v>
                </c:pt>
                <c:pt idx="10">
                  <c:v>9.6729999999999983</c:v>
                </c:pt>
                <c:pt idx="11">
                  <c:v>4.7679999999999998</c:v>
                </c:pt>
                <c:pt idx="12">
                  <c:v>1.2999999999999999E-2</c:v>
                </c:pt>
                <c:pt idx="13">
                  <c:v>4.8000000000000001E-2</c:v>
                </c:pt>
                <c:pt idx="14">
                  <c:v>10.205</c:v>
                </c:pt>
                <c:pt idx="15">
                  <c:v>2.7589999999999999</c:v>
                </c:pt>
                <c:pt idx="16">
                  <c:v>32.524999999999999</c:v>
                </c:pt>
                <c:pt idx="17">
                  <c:v>29.265999999999998</c:v>
                </c:pt>
                <c:pt idx="18">
                  <c:v>27.129000000000001</c:v>
                </c:pt>
                <c:pt idx="21">
                  <c:v>8.657</c:v>
                </c:pt>
                <c:pt idx="22">
                  <c:v>4.0720000000000001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157.78899999999999</c:v>
                </c:pt>
                <c:pt idx="20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9787672"/>
        <c:axId val="289788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89.472000000000008</c:v>
                </c:pt>
                <c:pt idx="1">
                  <c:v>87.375000000000014</c:v>
                </c:pt>
                <c:pt idx="2">
                  <c:v>105.70099999999999</c:v>
                </c:pt>
                <c:pt idx="3">
                  <c:v>74.69</c:v>
                </c:pt>
                <c:pt idx="4">
                  <c:v>88.972000000000008</c:v>
                </c:pt>
                <c:pt idx="5">
                  <c:v>64.057999999999993</c:v>
                </c:pt>
                <c:pt idx="6">
                  <c:v>76.741</c:v>
                </c:pt>
                <c:pt idx="7">
                  <c:v>89.208999999999989</c:v>
                </c:pt>
                <c:pt idx="8">
                  <c:v>92.045999999999992</c:v>
                </c:pt>
                <c:pt idx="9">
                  <c:v>104.89000000000003</c:v>
                </c:pt>
                <c:pt idx="10">
                  <c:v>83.916999999999987</c:v>
                </c:pt>
                <c:pt idx="11">
                  <c:v>139.02600000000001</c:v>
                </c:pt>
                <c:pt idx="12">
                  <c:v>171.12299999999996</c:v>
                </c:pt>
                <c:pt idx="13">
                  <c:v>168.27399999999994</c:v>
                </c:pt>
                <c:pt idx="14">
                  <c:v>164.833</c:v>
                </c:pt>
                <c:pt idx="15">
                  <c:v>96.957999999999998</c:v>
                </c:pt>
                <c:pt idx="16">
                  <c:v>72.429000000000002</c:v>
                </c:pt>
                <c:pt idx="17">
                  <c:v>67.385999999999996</c:v>
                </c:pt>
                <c:pt idx="18">
                  <c:v>59.272999999999996</c:v>
                </c:pt>
                <c:pt idx="19">
                  <c:v>160.78899999999999</c:v>
                </c:pt>
                <c:pt idx="20">
                  <c:v>203.02499999999998</c:v>
                </c:pt>
                <c:pt idx="21">
                  <c:v>34.526000000000003</c:v>
                </c:pt>
                <c:pt idx="22">
                  <c:v>37.010000000000005</c:v>
                </c:pt>
                <c:pt idx="23">
                  <c:v>67.055000000000007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787672"/>
        <c:axId val="289788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218.27</c:v>
                </c:pt>
                <c:pt idx="1">
                  <c:v>214</c:v>
                </c:pt>
                <c:pt idx="2">
                  <c:v>205.17</c:v>
                </c:pt>
                <c:pt idx="3">
                  <c:v>194.32</c:v>
                </c:pt>
                <c:pt idx="4">
                  <c:v>205.17</c:v>
                </c:pt>
                <c:pt idx="5">
                  <c:v>204</c:v>
                </c:pt>
                <c:pt idx="6">
                  <c:v>205.08</c:v>
                </c:pt>
                <c:pt idx="7">
                  <c:v>205.17</c:v>
                </c:pt>
                <c:pt idx="8">
                  <c:v>205.08</c:v>
                </c:pt>
                <c:pt idx="9">
                  <c:v>205.08</c:v>
                </c:pt>
                <c:pt idx="10">
                  <c:v>203.98</c:v>
                </c:pt>
                <c:pt idx="11">
                  <c:v>205.08</c:v>
                </c:pt>
                <c:pt idx="12">
                  <c:v>207</c:v>
                </c:pt>
                <c:pt idx="13">
                  <c:v>205.17</c:v>
                </c:pt>
                <c:pt idx="14">
                  <c:v>205.17</c:v>
                </c:pt>
                <c:pt idx="15">
                  <c:v>218.53</c:v>
                </c:pt>
                <c:pt idx="16">
                  <c:v>234.89</c:v>
                </c:pt>
                <c:pt idx="17">
                  <c:v>236.51</c:v>
                </c:pt>
                <c:pt idx="18">
                  <c:v>247.94</c:v>
                </c:pt>
                <c:pt idx="19">
                  <c:v>285.36</c:v>
                </c:pt>
                <c:pt idx="20">
                  <c:v>265.19</c:v>
                </c:pt>
                <c:pt idx="21">
                  <c:v>234.89</c:v>
                </c:pt>
                <c:pt idx="22">
                  <c:v>238.93</c:v>
                </c:pt>
                <c:pt idx="23">
                  <c:v>205.17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788848"/>
        <c:axId val="289788456"/>
      </c:lineChart>
      <c:catAx>
        <c:axId val="289787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788064"/>
        <c:crosses val="autoZero"/>
        <c:auto val="1"/>
        <c:lblAlgn val="ctr"/>
        <c:lblOffset val="100"/>
        <c:noMultiLvlLbl val="0"/>
      </c:catAx>
      <c:valAx>
        <c:axId val="28978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787672"/>
        <c:crosses val="autoZero"/>
        <c:crossBetween val="between"/>
      </c:valAx>
      <c:valAx>
        <c:axId val="289788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788848"/>
        <c:crosses val="max"/>
        <c:crossBetween val="between"/>
      </c:valAx>
      <c:catAx>
        <c:axId val="28978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788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89.471999999999994</v>
      </c>
      <c r="C4" s="18">
        <v>87.375</v>
      </c>
      <c r="D4" s="18">
        <v>105.70099999999999</v>
      </c>
      <c r="E4" s="18">
        <v>74.69</v>
      </c>
      <c r="F4" s="18">
        <v>88.972000000000008</v>
      </c>
      <c r="G4" s="18">
        <v>64.057999999999993</v>
      </c>
      <c r="H4" s="18">
        <v>76.741</v>
      </c>
      <c r="I4" s="18">
        <v>89.208999999999989</v>
      </c>
      <c r="J4" s="18">
        <v>92.046000000000021</v>
      </c>
      <c r="K4" s="18">
        <v>104.89</v>
      </c>
      <c r="L4" s="18">
        <v>83.917000000000002</v>
      </c>
      <c r="M4" s="18">
        <v>139.02600000000001</v>
      </c>
      <c r="N4" s="18">
        <v>171.12299999999999</v>
      </c>
      <c r="O4" s="18">
        <v>168.274</v>
      </c>
      <c r="P4" s="18">
        <v>164.833</v>
      </c>
      <c r="Q4" s="18">
        <v>96.958000000000013</v>
      </c>
      <c r="R4" s="18">
        <v>72.429000000000002</v>
      </c>
      <c r="S4" s="18">
        <v>67.385999999999996</v>
      </c>
      <c r="T4" s="18">
        <v>59.272999999999996</v>
      </c>
      <c r="U4" s="18">
        <v>160.78899999999999</v>
      </c>
      <c r="V4" s="18">
        <v>203.02500000000001</v>
      </c>
      <c r="W4" s="18">
        <v>34.525999999999996</v>
      </c>
      <c r="X4" s="18">
        <v>37.010000000000005</v>
      </c>
      <c r="Y4" s="18">
        <v>67.055000000000007</v>
      </c>
      <c r="Z4" s="19"/>
      <c r="AA4" s="20">
        <f>SUM(B4:Z4)</f>
        <v>2398.7780000000002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218.27</v>
      </c>
      <c r="C7" s="28">
        <v>214</v>
      </c>
      <c r="D7" s="28">
        <v>205.17</v>
      </c>
      <c r="E7" s="28">
        <v>194.32</v>
      </c>
      <c r="F7" s="28">
        <v>205.17</v>
      </c>
      <c r="G7" s="28">
        <v>204</v>
      </c>
      <c r="H7" s="28">
        <v>205.08</v>
      </c>
      <c r="I7" s="28">
        <v>205.17</v>
      </c>
      <c r="J7" s="28">
        <v>205.08</v>
      </c>
      <c r="K7" s="28">
        <v>205.08</v>
      </c>
      <c r="L7" s="28">
        <v>203.98</v>
      </c>
      <c r="M7" s="28">
        <v>205.08</v>
      </c>
      <c r="N7" s="28">
        <v>207</v>
      </c>
      <c r="O7" s="28">
        <v>205.17</v>
      </c>
      <c r="P7" s="28">
        <v>205.17</v>
      </c>
      <c r="Q7" s="28">
        <v>218.53</v>
      </c>
      <c r="R7" s="28">
        <v>234.89</v>
      </c>
      <c r="S7" s="28">
        <v>236.51</v>
      </c>
      <c r="T7" s="28">
        <v>247.94</v>
      </c>
      <c r="U7" s="28">
        <v>285.36</v>
      </c>
      <c r="V7" s="28">
        <v>265.19</v>
      </c>
      <c r="W7" s="28">
        <v>234.89</v>
      </c>
      <c r="X7" s="28">
        <v>238.93</v>
      </c>
      <c r="Y7" s="28">
        <v>205.17</v>
      </c>
      <c r="Z7" s="29"/>
      <c r="AA7" s="30">
        <f>IF(SUM(B7:Z7)&lt;&gt;0,AVERAGEIF(B7:Z7,"&lt;&gt;"""),"")</f>
        <v>218.96458333333337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89.471999999999994</v>
      </c>
      <c r="C12" s="52">
        <v>87.375</v>
      </c>
      <c r="D12" s="52">
        <v>105.70099999999999</v>
      </c>
      <c r="E12" s="52">
        <v>62.96</v>
      </c>
      <c r="F12" s="52">
        <v>76.432999999999993</v>
      </c>
      <c r="G12" s="52">
        <v>53.548999999999999</v>
      </c>
      <c r="H12" s="52">
        <v>67.599999999999994</v>
      </c>
      <c r="I12" s="52">
        <v>80.696999999999989</v>
      </c>
      <c r="J12" s="52">
        <v>74.034000000000006</v>
      </c>
      <c r="K12" s="52">
        <v>97.832999999999998</v>
      </c>
      <c r="L12" s="52">
        <v>71.864000000000004</v>
      </c>
      <c r="M12" s="52">
        <v>134.25800000000001</v>
      </c>
      <c r="N12" s="52">
        <v>171.11</v>
      </c>
      <c r="O12" s="52">
        <v>168.226</v>
      </c>
      <c r="P12" s="52">
        <v>154.62799999999999</v>
      </c>
      <c r="Q12" s="52">
        <v>94.199000000000012</v>
      </c>
      <c r="R12" s="52">
        <v>36.966000000000001</v>
      </c>
      <c r="S12" s="52">
        <v>37.75</v>
      </c>
      <c r="T12" s="52">
        <v>30.172000000000001</v>
      </c>
      <c r="U12" s="52">
        <v>3</v>
      </c>
      <c r="V12" s="52">
        <v>3</v>
      </c>
      <c r="W12" s="52">
        <v>22.323999999999998</v>
      </c>
      <c r="X12" s="52">
        <v>32.938000000000002</v>
      </c>
      <c r="Y12" s="52">
        <v>67.055000000000007</v>
      </c>
      <c r="Z12" s="53"/>
      <c r="AA12" s="54">
        <f t="shared" si="0"/>
        <v>1823.1440000000002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157.78899999999999</v>
      </c>
      <c r="V13" s="52">
        <v>200</v>
      </c>
      <c r="W13" s="52"/>
      <c r="X13" s="52"/>
      <c r="Y13" s="52"/>
      <c r="Z13" s="53"/>
      <c r="AA13" s="54">
        <f t="shared" si="0"/>
        <v>357.78899999999999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11.73</v>
      </c>
      <c r="F14" s="57">
        <v>12.539</v>
      </c>
      <c r="G14" s="57">
        <v>10.509</v>
      </c>
      <c r="H14" s="57">
        <v>9.141</v>
      </c>
      <c r="I14" s="57">
        <v>8.5120000000000005</v>
      </c>
      <c r="J14" s="57">
        <v>18.012</v>
      </c>
      <c r="K14" s="57">
        <v>7.0569999999999995</v>
      </c>
      <c r="L14" s="57">
        <v>9.6729999999999983</v>
      </c>
      <c r="M14" s="57">
        <v>4.7679999999999998</v>
      </c>
      <c r="N14" s="57">
        <v>1.2999999999999999E-2</v>
      </c>
      <c r="O14" s="57">
        <v>4.8000000000000001E-2</v>
      </c>
      <c r="P14" s="57">
        <v>10.205</v>
      </c>
      <c r="Q14" s="57">
        <v>2.7589999999999999</v>
      </c>
      <c r="R14" s="57">
        <v>32.524999999999999</v>
      </c>
      <c r="S14" s="57">
        <v>29.265999999999998</v>
      </c>
      <c r="T14" s="57">
        <v>27.129000000000001</v>
      </c>
      <c r="U14" s="57"/>
      <c r="V14" s="57"/>
      <c r="W14" s="57">
        <v>8.657</v>
      </c>
      <c r="X14" s="57">
        <v>4.0720000000000001</v>
      </c>
      <c r="Y14" s="57"/>
      <c r="Z14" s="58"/>
      <c r="AA14" s="59">
        <f t="shared" si="0"/>
        <v>206.61500000000001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89.471999999999994</v>
      </c>
      <c r="C16" s="62">
        <f t="shared" ref="C16:Z16" si="1">IF(LEN(C$2)&gt;0,SUM(C10:C15),"")</f>
        <v>87.375</v>
      </c>
      <c r="D16" s="62">
        <f t="shared" si="1"/>
        <v>105.70099999999999</v>
      </c>
      <c r="E16" s="62">
        <f t="shared" si="1"/>
        <v>74.69</v>
      </c>
      <c r="F16" s="62">
        <f t="shared" si="1"/>
        <v>88.971999999999994</v>
      </c>
      <c r="G16" s="62">
        <f t="shared" si="1"/>
        <v>64.057999999999993</v>
      </c>
      <c r="H16" s="62">
        <f t="shared" si="1"/>
        <v>76.741</v>
      </c>
      <c r="I16" s="62">
        <f t="shared" si="1"/>
        <v>89.208999999999989</v>
      </c>
      <c r="J16" s="62">
        <f t="shared" si="1"/>
        <v>92.046000000000006</v>
      </c>
      <c r="K16" s="62">
        <f t="shared" si="1"/>
        <v>104.89</v>
      </c>
      <c r="L16" s="62">
        <f t="shared" si="1"/>
        <v>81.537000000000006</v>
      </c>
      <c r="M16" s="62">
        <f t="shared" si="1"/>
        <v>139.02600000000001</v>
      </c>
      <c r="N16" s="62">
        <f t="shared" si="1"/>
        <v>171.12300000000002</v>
      </c>
      <c r="O16" s="62">
        <f t="shared" si="1"/>
        <v>168.274</v>
      </c>
      <c r="P16" s="62">
        <f t="shared" si="1"/>
        <v>164.833</v>
      </c>
      <c r="Q16" s="62">
        <f t="shared" si="1"/>
        <v>96.958000000000013</v>
      </c>
      <c r="R16" s="62">
        <f t="shared" si="1"/>
        <v>69.491</v>
      </c>
      <c r="S16" s="62">
        <f t="shared" si="1"/>
        <v>67.015999999999991</v>
      </c>
      <c r="T16" s="62">
        <f t="shared" si="1"/>
        <v>57.301000000000002</v>
      </c>
      <c r="U16" s="62">
        <f t="shared" si="1"/>
        <v>160.78899999999999</v>
      </c>
      <c r="V16" s="62">
        <f t="shared" si="1"/>
        <v>203</v>
      </c>
      <c r="W16" s="62">
        <f t="shared" si="1"/>
        <v>30.980999999999998</v>
      </c>
      <c r="X16" s="62">
        <f t="shared" si="1"/>
        <v>37.010000000000005</v>
      </c>
      <c r="Y16" s="62">
        <f t="shared" si="1"/>
        <v>67.055000000000007</v>
      </c>
      <c r="Z16" s="63" t="str">
        <f t="shared" si="1"/>
        <v/>
      </c>
      <c r="AA16" s="64">
        <f>SUM(AA10:AA15)</f>
        <v>2387.5479999999998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2.38</v>
      </c>
      <c r="M20" s="77"/>
      <c r="N20" s="77"/>
      <c r="O20" s="77"/>
      <c r="P20" s="77"/>
      <c r="Q20" s="77"/>
      <c r="R20" s="77">
        <v>2.9380000000000002</v>
      </c>
      <c r="S20" s="77">
        <v>0.37</v>
      </c>
      <c r="T20" s="77">
        <v>1.972</v>
      </c>
      <c r="U20" s="77"/>
      <c r="V20" s="77"/>
      <c r="W20" s="77">
        <v>3.5449999999999999</v>
      </c>
      <c r="X20" s="77"/>
      <c r="Y20" s="77"/>
      <c r="Z20" s="78"/>
      <c r="AA20" s="79">
        <f t="shared" si="2"/>
        <v>11.205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2.5000000000000001E-2</v>
      </c>
      <c r="W21" s="81"/>
      <c r="X21" s="81"/>
      <c r="Y21" s="81"/>
      <c r="Z21" s="78"/>
      <c r="AA21" s="79">
        <f t="shared" si="2"/>
        <v>2.5000000000000001E-2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2.38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2.9380000000000002</v>
      </c>
      <c r="S25" s="88">
        <f t="shared" si="3"/>
        <v>0.37</v>
      </c>
      <c r="T25" s="88">
        <f t="shared" si="3"/>
        <v>1.972</v>
      </c>
      <c r="U25" s="88">
        <f t="shared" si="3"/>
        <v>0</v>
      </c>
      <c r="V25" s="88">
        <f t="shared" si="3"/>
        <v>2.5000000000000001E-2</v>
      </c>
      <c r="W25" s="88">
        <f t="shared" si="3"/>
        <v>3.5449999999999999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11.23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89.471999999999994</v>
      </c>
      <c r="C29" s="77">
        <v>87.375</v>
      </c>
      <c r="D29" s="77">
        <v>105.70099999999999</v>
      </c>
      <c r="E29" s="77">
        <v>74.69</v>
      </c>
      <c r="F29" s="77">
        <v>88.971999999999994</v>
      </c>
      <c r="G29" s="77">
        <v>64.058000000000007</v>
      </c>
      <c r="H29" s="77">
        <v>76.741</v>
      </c>
      <c r="I29" s="77">
        <v>89.209000000000003</v>
      </c>
      <c r="J29" s="77">
        <v>92.046000000000006</v>
      </c>
      <c r="K29" s="77">
        <v>104.89</v>
      </c>
      <c r="L29" s="77">
        <v>83.917000000000002</v>
      </c>
      <c r="M29" s="77">
        <v>139.02600000000001</v>
      </c>
      <c r="N29" s="77">
        <v>171.12299999999999</v>
      </c>
      <c r="O29" s="77">
        <v>168.274</v>
      </c>
      <c r="P29" s="77">
        <v>164.833</v>
      </c>
      <c r="Q29" s="77">
        <v>96.957999999999998</v>
      </c>
      <c r="R29" s="77">
        <v>72.429000000000002</v>
      </c>
      <c r="S29" s="77">
        <v>67.385999999999996</v>
      </c>
      <c r="T29" s="77">
        <v>59.273000000000003</v>
      </c>
      <c r="U29" s="77">
        <v>160.78899999999999</v>
      </c>
      <c r="V29" s="77">
        <v>203.02500000000001</v>
      </c>
      <c r="W29" s="77">
        <v>34.526000000000003</v>
      </c>
      <c r="X29" s="77">
        <v>37.01</v>
      </c>
      <c r="Y29" s="77">
        <v>67.055000000000007</v>
      </c>
      <c r="Z29" s="78"/>
      <c r="AA29" s="79">
        <f>SUM(B29:Z29)</f>
        <v>2398.7780000000002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89.471999999999994</v>
      </c>
      <c r="C31" s="62">
        <f t="shared" ref="C31:Z31" si="4">IF(LEN(C$2)&gt;0,SUM(C28:C30),"")</f>
        <v>87.375</v>
      </c>
      <c r="D31" s="62">
        <f t="shared" si="4"/>
        <v>105.70099999999999</v>
      </c>
      <c r="E31" s="62">
        <f t="shared" si="4"/>
        <v>74.69</v>
      </c>
      <c r="F31" s="62">
        <f t="shared" si="4"/>
        <v>88.971999999999994</v>
      </c>
      <c r="G31" s="62">
        <f t="shared" si="4"/>
        <v>64.058000000000007</v>
      </c>
      <c r="H31" s="62">
        <f t="shared" si="4"/>
        <v>76.741</v>
      </c>
      <c r="I31" s="62">
        <f t="shared" si="4"/>
        <v>89.209000000000003</v>
      </c>
      <c r="J31" s="62">
        <f t="shared" si="4"/>
        <v>92.046000000000006</v>
      </c>
      <c r="K31" s="62">
        <f t="shared" si="4"/>
        <v>104.89</v>
      </c>
      <c r="L31" s="62">
        <f t="shared" si="4"/>
        <v>83.917000000000002</v>
      </c>
      <c r="M31" s="62">
        <f t="shared" si="4"/>
        <v>139.02600000000001</v>
      </c>
      <c r="N31" s="62">
        <f t="shared" si="4"/>
        <v>171.12299999999999</v>
      </c>
      <c r="O31" s="62">
        <f t="shared" si="4"/>
        <v>168.274</v>
      </c>
      <c r="P31" s="62">
        <f t="shared" si="4"/>
        <v>164.833</v>
      </c>
      <c r="Q31" s="62">
        <f t="shared" si="4"/>
        <v>96.957999999999998</v>
      </c>
      <c r="R31" s="62">
        <f t="shared" si="4"/>
        <v>72.429000000000002</v>
      </c>
      <c r="S31" s="62">
        <f t="shared" si="4"/>
        <v>67.385999999999996</v>
      </c>
      <c r="T31" s="62">
        <f t="shared" si="4"/>
        <v>59.273000000000003</v>
      </c>
      <c r="U31" s="62">
        <f t="shared" si="4"/>
        <v>160.78899999999999</v>
      </c>
      <c r="V31" s="62">
        <f t="shared" si="4"/>
        <v>203.02500000000001</v>
      </c>
      <c r="W31" s="62">
        <f t="shared" si="4"/>
        <v>34.526000000000003</v>
      </c>
      <c r="X31" s="62">
        <f t="shared" si="4"/>
        <v>37.01</v>
      </c>
      <c r="Y31" s="62">
        <f t="shared" si="4"/>
        <v>67.055000000000007</v>
      </c>
      <c r="Z31" s="63" t="str">
        <f t="shared" si="4"/>
        <v/>
      </c>
      <c r="AA31" s="64">
        <f>SUM(AA28:AA30)</f>
        <v>2398.7780000000002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89.471999999999994</v>
      </c>
      <c r="C51" s="88">
        <f t="shared" si="10"/>
        <v>87.375</v>
      </c>
      <c r="D51" s="88">
        <f t="shared" si="10"/>
        <v>105.70099999999999</v>
      </c>
      <c r="E51" s="88">
        <f t="shared" si="10"/>
        <v>74.69</v>
      </c>
      <c r="F51" s="88">
        <f t="shared" si="10"/>
        <v>88.971999999999994</v>
      </c>
      <c r="G51" s="88">
        <f t="shared" si="10"/>
        <v>64.057999999999993</v>
      </c>
      <c r="H51" s="88">
        <f t="shared" si="10"/>
        <v>76.741</v>
      </c>
      <c r="I51" s="88">
        <f t="shared" si="10"/>
        <v>89.208999999999989</v>
      </c>
      <c r="J51" s="88">
        <f t="shared" si="10"/>
        <v>92.046000000000006</v>
      </c>
      <c r="K51" s="88">
        <f t="shared" si="10"/>
        <v>104.89</v>
      </c>
      <c r="L51" s="88">
        <f t="shared" si="10"/>
        <v>83.917000000000002</v>
      </c>
      <c r="M51" s="88">
        <f t="shared" si="10"/>
        <v>139.02600000000001</v>
      </c>
      <c r="N51" s="88">
        <f t="shared" si="10"/>
        <v>171.12300000000002</v>
      </c>
      <c r="O51" s="88">
        <f t="shared" si="10"/>
        <v>168.274</v>
      </c>
      <c r="P51" s="88">
        <f t="shared" si="10"/>
        <v>164.833</v>
      </c>
      <c r="Q51" s="88">
        <f t="shared" si="10"/>
        <v>96.958000000000013</v>
      </c>
      <c r="R51" s="88">
        <f t="shared" si="10"/>
        <v>72.429000000000002</v>
      </c>
      <c r="S51" s="88">
        <f t="shared" si="10"/>
        <v>67.385999999999996</v>
      </c>
      <c r="T51" s="88">
        <f t="shared" si="10"/>
        <v>59.273000000000003</v>
      </c>
      <c r="U51" s="88">
        <f t="shared" si="10"/>
        <v>160.78899999999999</v>
      </c>
      <c r="V51" s="88">
        <f t="shared" si="10"/>
        <v>203.02500000000001</v>
      </c>
      <c r="W51" s="88">
        <f t="shared" si="10"/>
        <v>34.525999999999996</v>
      </c>
      <c r="X51" s="88">
        <f t="shared" si="10"/>
        <v>37.010000000000005</v>
      </c>
      <c r="Y51" s="88">
        <f t="shared" si="10"/>
        <v>67.055000000000007</v>
      </c>
      <c r="Z51" s="89" t="str">
        <f t="shared" si="10"/>
        <v/>
      </c>
      <c r="AA51" s="105">
        <f>SUM(B51:Z51)</f>
        <v>2398.7780000000002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89.472000000000008</v>
      </c>
      <c r="C4" s="18">
        <v>87.375000000000014</v>
      </c>
      <c r="D4" s="18">
        <v>105.70099999999999</v>
      </c>
      <c r="E4" s="18">
        <v>74.69</v>
      </c>
      <c r="F4" s="18">
        <v>88.972000000000008</v>
      </c>
      <c r="G4" s="18">
        <v>64.057999999999993</v>
      </c>
      <c r="H4" s="18">
        <v>76.741</v>
      </c>
      <c r="I4" s="18">
        <v>89.208999999999989</v>
      </c>
      <c r="J4" s="18">
        <v>92.045999999999992</v>
      </c>
      <c r="K4" s="18">
        <v>104.89000000000003</v>
      </c>
      <c r="L4" s="18">
        <v>83.916999999999987</v>
      </c>
      <c r="M4" s="18">
        <v>139.02600000000001</v>
      </c>
      <c r="N4" s="18">
        <v>171.12299999999996</v>
      </c>
      <c r="O4" s="18">
        <v>168.27399999999994</v>
      </c>
      <c r="P4" s="18">
        <v>164.833</v>
      </c>
      <c r="Q4" s="18">
        <v>96.957999999999998</v>
      </c>
      <c r="R4" s="18">
        <v>72.429000000000002</v>
      </c>
      <c r="S4" s="18">
        <v>67.385999999999996</v>
      </c>
      <c r="T4" s="18">
        <v>59.272999999999996</v>
      </c>
      <c r="U4" s="18">
        <v>160.78899999999999</v>
      </c>
      <c r="V4" s="18">
        <v>203.02499999999998</v>
      </c>
      <c r="W4" s="18">
        <v>34.526000000000003</v>
      </c>
      <c r="X4" s="18">
        <v>37.010000000000005</v>
      </c>
      <c r="Y4" s="18">
        <v>67.055000000000007</v>
      </c>
      <c r="Z4" s="19"/>
      <c r="AA4" s="20">
        <f>SUM(B4:Z4)</f>
        <v>2398.7780000000002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218.27</v>
      </c>
      <c r="C7" s="28">
        <v>214</v>
      </c>
      <c r="D7" s="28">
        <v>205.17</v>
      </c>
      <c r="E7" s="28">
        <v>194.32</v>
      </c>
      <c r="F7" s="28">
        <v>205.17</v>
      </c>
      <c r="G7" s="28">
        <v>204</v>
      </c>
      <c r="H7" s="28">
        <v>205.08</v>
      </c>
      <c r="I7" s="28">
        <v>205.17</v>
      </c>
      <c r="J7" s="28">
        <v>205.08</v>
      </c>
      <c r="K7" s="28">
        <v>205.08</v>
      </c>
      <c r="L7" s="28">
        <v>203.98</v>
      </c>
      <c r="M7" s="28">
        <v>205.08</v>
      </c>
      <c r="N7" s="28">
        <v>207</v>
      </c>
      <c r="O7" s="28">
        <v>205.17</v>
      </c>
      <c r="P7" s="28">
        <v>205.17</v>
      </c>
      <c r="Q7" s="28">
        <v>218.53</v>
      </c>
      <c r="R7" s="28">
        <v>234.89</v>
      </c>
      <c r="S7" s="28">
        <v>236.51</v>
      </c>
      <c r="T7" s="28">
        <v>247.94</v>
      </c>
      <c r="U7" s="28">
        <v>285.36</v>
      </c>
      <c r="V7" s="28">
        <v>265.19</v>
      </c>
      <c r="W7" s="28">
        <v>234.89</v>
      </c>
      <c r="X7" s="28">
        <v>238.93</v>
      </c>
      <c r="Y7" s="28">
        <v>205.17</v>
      </c>
      <c r="Z7" s="29"/>
      <c r="AA7" s="30">
        <f>IF(SUM(B7:Z7)&lt;&gt;0,AVERAGEIF(B7:Z7,"&lt;&gt;"""),"")</f>
        <v>218.96458333333337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106.33799999999999</v>
      </c>
      <c r="V13" s="52">
        <v>122.441</v>
      </c>
      <c r="W13" s="52"/>
      <c r="X13" s="52"/>
      <c r="Y13" s="52"/>
      <c r="Z13" s="53"/>
      <c r="AA13" s="54">
        <f t="shared" si="0"/>
        <v>228.779</v>
      </c>
    </row>
    <row r="14" spans="1:27" ht="24.95" customHeight="1" x14ac:dyDescent="0.2">
      <c r="A14" s="55" t="s">
        <v>10</v>
      </c>
      <c r="B14" s="56">
        <v>7.7940000000000005</v>
      </c>
      <c r="C14" s="57">
        <v>13.901</v>
      </c>
      <c r="D14" s="57">
        <v>40.742000000000004</v>
      </c>
      <c r="E14" s="57">
        <v>12.134</v>
      </c>
      <c r="F14" s="57">
        <v>33.631</v>
      </c>
      <c r="G14" s="57">
        <v>19.16</v>
      </c>
      <c r="H14" s="57">
        <v>38.829000000000001</v>
      </c>
      <c r="I14" s="57">
        <v>47.213999999999992</v>
      </c>
      <c r="J14" s="57">
        <v>31.708000000000002</v>
      </c>
      <c r="K14" s="57">
        <v>37.36</v>
      </c>
      <c r="L14" s="57">
        <v>8.0000000000000002E-3</v>
      </c>
      <c r="M14" s="57">
        <v>45.86</v>
      </c>
      <c r="N14" s="57">
        <v>69.126000000000005</v>
      </c>
      <c r="O14" s="57">
        <v>69.337000000000003</v>
      </c>
      <c r="P14" s="57">
        <v>64.875</v>
      </c>
      <c r="Q14" s="57">
        <v>1.0029999999999999</v>
      </c>
      <c r="R14" s="57"/>
      <c r="S14" s="57"/>
      <c r="T14" s="57">
        <v>1.9E-2</v>
      </c>
      <c r="U14" s="57">
        <v>12.411</v>
      </c>
      <c r="V14" s="57">
        <v>49.540000000000006</v>
      </c>
      <c r="W14" s="57"/>
      <c r="X14" s="57">
        <v>1.139</v>
      </c>
      <c r="Y14" s="57">
        <v>32.203999999999994</v>
      </c>
      <c r="Z14" s="58"/>
      <c r="AA14" s="59">
        <f t="shared" si="0"/>
        <v>627.99499999999989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7.7940000000000005</v>
      </c>
      <c r="C16" s="62">
        <f t="shared" ref="C16:Z16" si="1">IF(LEN(C$2)&gt;0,SUM(C10:C15),"")</f>
        <v>13.901</v>
      </c>
      <c r="D16" s="62">
        <f t="shared" si="1"/>
        <v>40.742000000000004</v>
      </c>
      <c r="E16" s="62">
        <f t="shared" si="1"/>
        <v>12.134</v>
      </c>
      <c r="F16" s="62">
        <f t="shared" si="1"/>
        <v>33.631</v>
      </c>
      <c r="G16" s="62">
        <f t="shared" si="1"/>
        <v>19.16</v>
      </c>
      <c r="H16" s="62">
        <f t="shared" si="1"/>
        <v>38.829000000000001</v>
      </c>
      <c r="I16" s="62">
        <f t="shared" si="1"/>
        <v>47.213999999999992</v>
      </c>
      <c r="J16" s="62">
        <f t="shared" si="1"/>
        <v>31.708000000000002</v>
      </c>
      <c r="K16" s="62">
        <f t="shared" si="1"/>
        <v>37.36</v>
      </c>
      <c r="L16" s="62">
        <f t="shared" si="1"/>
        <v>8.0000000000000002E-3</v>
      </c>
      <c r="M16" s="62">
        <f t="shared" si="1"/>
        <v>45.86</v>
      </c>
      <c r="N16" s="62">
        <f t="shared" si="1"/>
        <v>69.126000000000005</v>
      </c>
      <c r="O16" s="62">
        <f t="shared" si="1"/>
        <v>69.337000000000003</v>
      </c>
      <c r="P16" s="62">
        <f t="shared" si="1"/>
        <v>64.875</v>
      </c>
      <c r="Q16" s="62">
        <f t="shared" si="1"/>
        <v>1.0029999999999999</v>
      </c>
      <c r="R16" s="62">
        <f t="shared" si="1"/>
        <v>0</v>
      </c>
      <c r="S16" s="62">
        <f t="shared" si="1"/>
        <v>0</v>
      </c>
      <c r="T16" s="62">
        <f t="shared" si="1"/>
        <v>1.9E-2</v>
      </c>
      <c r="U16" s="62">
        <f t="shared" si="1"/>
        <v>118.749</v>
      </c>
      <c r="V16" s="62">
        <f t="shared" si="1"/>
        <v>171.98099999999999</v>
      </c>
      <c r="W16" s="62">
        <f t="shared" si="1"/>
        <v>0</v>
      </c>
      <c r="X16" s="62">
        <f t="shared" si="1"/>
        <v>1.139</v>
      </c>
      <c r="Y16" s="62">
        <f t="shared" si="1"/>
        <v>32.203999999999994</v>
      </c>
      <c r="Z16" s="63" t="str">
        <f t="shared" si="1"/>
        <v/>
      </c>
      <c r="AA16" s="64">
        <f>SUM(AA10:AA15)</f>
        <v>856.77399999999989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8.5500000000000007</v>
      </c>
      <c r="C20" s="77">
        <v>8.4510000000000005</v>
      </c>
      <c r="D20" s="77">
        <v>7.7050000000000001</v>
      </c>
      <c r="E20" s="77">
        <v>7.6980000000000004</v>
      </c>
      <c r="F20" s="77">
        <v>7.3949999999999996</v>
      </c>
      <c r="G20" s="77">
        <v>6.6230000000000002</v>
      </c>
      <c r="H20" s="77">
        <v>5.9539999999999997</v>
      </c>
      <c r="I20" s="77">
        <v>2.8319999999999999</v>
      </c>
      <c r="J20" s="77"/>
      <c r="K20" s="77"/>
      <c r="L20" s="77"/>
      <c r="M20" s="77"/>
      <c r="N20" s="77">
        <v>0.97199999999999998</v>
      </c>
      <c r="O20" s="77">
        <v>3.9089999999999998</v>
      </c>
      <c r="P20" s="77">
        <v>3.411</v>
      </c>
      <c r="Q20" s="77"/>
      <c r="R20" s="77"/>
      <c r="S20" s="77"/>
      <c r="T20" s="77"/>
      <c r="U20" s="77"/>
      <c r="V20" s="77"/>
      <c r="W20" s="77"/>
      <c r="X20" s="77"/>
      <c r="Y20" s="77">
        <v>4.9560000000000004</v>
      </c>
      <c r="Z20" s="78"/>
      <c r="AA20" s="79">
        <f t="shared" si="2"/>
        <v>68.456000000000003</v>
      </c>
    </row>
    <row r="21" spans="1:27" ht="24.95" customHeight="1" x14ac:dyDescent="0.2">
      <c r="A21" s="75" t="s">
        <v>16</v>
      </c>
      <c r="B21" s="80">
        <v>73.128</v>
      </c>
      <c r="C21" s="81">
        <v>65.02300000000001</v>
      </c>
      <c r="D21" s="81">
        <v>57.253999999999998</v>
      </c>
      <c r="E21" s="81">
        <v>54.858000000000004</v>
      </c>
      <c r="F21" s="81">
        <v>47.946000000000005</v>
      </c>
      <c r="G21" s="81">
        <v>38.274999999999999</v>
      </c>
      <c r="H21" s="81">
        <v>31.957999999999995</v>
      </c>
      <c r="I21" s="81">
        <v>39.162999999999997</v>
      </c>
      <c r="J21" s="81">
        <v>60.337999999999994</v>
      </c>
      <c r="K21" s="81">
        <v>67.53</v>
      </c>
      <c r="L21" s="81">
        <v>83.908999999999992</v>
      </c>
      <c r="M21" s="81">
        <v>93.165999999999997</v>
      </c>
      <c r="N21" s="81">
        <v>101.02500000000001</v>
      </c>
      <c r="O21" s="81">
        <v>95.028000000000006</v>
      </c>
      <c r="P21" s="81">
        <v>96.547000000000011</v>
      </c>
      <c r="Q21" s="81">
        <v>95.954999999999998</v>
      </c>
      <c r="R21" s="81">
        <v>72.429000000000002</v>
      </c>
      <c r="S21" s="81">
        <v>67.385999999999996</v>
      </c>
      <c r="T21" s="81">
        <v>59.253999999999998</v>
      </c>
      <c r="U21" s="81">
        <v>42.04</v>
      </c>
      <c r="V21" s="81">
        <v>31.043999999999997</v>
      </c>
      <c r="W21" s="81">
        <v>34.526000000000003</v>
      </c>
      <c r="X21" s="81">
        <v>35.871000000000002</v>
      </c>
      <c r="Y21" s="81">
        <v>29.895</v>
      </c>
      <c r="Z21" s="78"/>
      <c r="AA21" s="79">
        <f t="shared" si="2"/>
        <v>1473.5480000000002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81.677999999999997</v>
      </c>
      <c r="C25" s="88">
        <f t="shared" si="3"/>
        <v>73.474000000000018</v>
      </c>
      <c r="D25" s="88">
        <f t="shared" si="3"/>
        <v>64.959000000000003</v>
      </c>
      <c r="E25" s="88">
        <f t="shared" si="3"/>
        <v>62.556000000000004</v>
      </c>
      <c r="F25" s="88">
        <f t="shared" si="3"/>
        <v>55.341000000000008</v>
      </c>
      <c r="G25" s="88">
        <f t="shared" si="3"/>
        <v>44.897999999999996</v>
      </c>
      <c r="H25" s="88">
        <f t="shared" si="3"/>
        <v>37.911999999999992</v>
      </c>
      <c r="I25" s="88">
        <f t="shared" si="3"/>
        <v>41.994999999999997</v>
      </c>
      <c r="J25" s="88">
        <f t="shared" si="3"/>
        <v>60.337999999999994</v>
      </c>
      <c r="K25" s="88">
        <f t="shared" si="3"/>
        <v>67.53</v>
      </c>
      <c r="L25" s="88">
        <f t="shared" si="3"/>
        <v>83.908999999999992</v>
      </c>
      <c r="M25" s="88">
        <f t="shared" si="3"/>
        <v>93.165999999999997</v>
      </c>
      <c r="N25" s="88">
        <f t="shared" si="3"/>
        <v>101.997</v>
      </c>
      <c r="O25" s="88">
        <f t="shared" si="3"/>
        <v>98.937000000000012</v>
      </c>
      <c r="P25" s="88">
        <f t="shared" si="3"/>
        <v>99.958000000000013</v>
      </c>
      <c r="Q25" s="88">
        <f t="shared" si="3"/>
        <v>95.954999999999998</v>
      </c>
      <c r="R25" s="88">
        <f t="shared" si="3"/>
        <v>72.429000000000002</v>
      </c>
      <c r="S25" s="88">
        <f t="shared" si="3"/>
        <v>67.385999999999996</v>
      </c>
      <c r="T25" s="88">
        <f t="shared" si="3"/>
        <v>59.253999999999998</v>
      </c>
      <c r="U25" s="88">
        <f t="shared" si="3"/>
        <v>42.04</v>
      </c>
      <c r="V25" s="88">
        <f t="shared" si="3"/>
        <v>31.043999999999997</v>
      </c>
      <c r="W25" s="88">
        <f t="shared" si="3"/>
        <v>34.526000000000003</v>
      </c>
      <c r="X25" s="88">
        <f t="shared" si="3"/>
        <v>35.871000000000002</v>
      </c>
      <c r="Y25" s="88">
        <f t="shared" si="3"/>
        <v>34.850999999999999</v>
      </c>
      <c r="Z25" s="89">
        <f t="shared" si="3"/>
        <v>0</v>
      </c>
      <c r="AA25" s="90">
        <f t="shared" si="3"/>
        <v>1542.0040000000001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89.471999999999994</v>
      </c>
      <c r="C29" s="77">
        <v>87.375</v>
      </c>
      <c r="D29" s="77">
        <v>105.70099999999999</v>
      </c>
      <c r="E29" s="77">
        <v>74.69</v>
      </c>
      <c r="F29" s="77">
        <v>88.971999999999994</v>
      </c>
      <c r="G29" s="77">
        <v>64.058000000000007</v>
      </c>
      <c r="H29" s="77">
        <v>76.741</v>
      </c>
      <c r="I29" s="77">
        <v>89.209000000000003</v>
      </c>
      <c r="J29" s="77">
        <v>92.046000000000006</v>
      </c>
      <c r="K29" s="77">
        <v>104.89</v>
      </c>
      <c r="L29" s="77">
        <v>83.917000000000002</v>
      </c>
      <c r="M29" s="77">
        <v>139.02600000000001</v>
      </c>
      <c r="N29" s="77">
        <v>171.12299999999999</v>
      </c>
      <c r="O29" s="77">
        <v>168.274</v>
      </c>
      <c r="P29" s="77">
        <v>164.833</v>
      </c>
      <c r="Q29" s="77">
        <v>96.957999999999998</v>
      </c>
      <c r="R29" s="77">
        <v>72.429000000000002</v>
      </c>
      <c r="S29" s="77">
        <v>67.385999999999996</v>
      </c>
      <c r="T29" s="77">
        <v>59.273000000000003</v>
      </c>
      <c r="U29" s="77">
        <v>160.78899999999999</v>
      </c>
      <c r="V29" s="77">
        <v>203.02500000000001</v>
      </c>
      <c r="W29" s="77">
        <v>34.526000000000003</v>
      </c>
      <c r="X29" s="77">
        <v>37.01</v>
      </c>
      <c r="Y29" s="77">
        <v>67.055000000000007</v>
      </c>
      <c r="Z29" s="78"/>
      <c r="AA29" s="79">
        <f>SUM(B29:Z29)</f>
        <v>2398.7780000000002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89.471999999999994</v>
      </c>
      <c r="C31" s="62">
        <f t="shared" si="4"/>
        <v>87.375</v>
      </c>
      <c r="D31" s="62">
        <f t="shared" si="4"/>
        <v>105.70099999999999</v>
      </c>
      <c r="E31" s="62">
        <f t="shared" si="4"/>
        <v>74.69</v>
      </c>
      <c r="F31" s="62">
        <f t="shared" si="4"/>
        <v>88.971999999999994</v>
      </c>
      <c r="G31" s="62">
        <f t="shared" si="4"/>
        <v>64.058000000000007</v>
      </c>
      <c r="H31" s="62">
        <f t="shared" si="4"/>
        <v>76.741</v>
      </c>
      <c r="I31" s="62">
        <f t="shared" si="4"/>
        <v>89.209000000000003</v>
      </c>
      <c r="J31" s="62">
        <f t="shared" si="4"/>
        <v>92.046000000000006</v>
      </c>
      <c r="K31" s="62">
        <f t="shared" si="4"/>
        <v>104.89</v>
      </c>
      <c r="L31" s="62">
        <f t="shared" si="4"/>
        <v>83.917000000000002</v>
      </c>
      <c r="M31" s="62">
        <f t="shared" si="4"/>
        <v>139.02600000000001</v>
      </c>
      <c r="N31" s="62">
        <f t="shared" si="4"/>
        <v>171.12299999999999</v>
      </c>
      <c r="O31" s="62">
        <f t="shared" si="4"/>
        <v>168.274</v>
      </c>
      <c r="P31" s="62">
        <f t="shared" si="4"/>
        <v>164.833</v>
      </c>
      <c r="Q31" s="62">
        <f t="shared" si="4"/>
        <v>96.957999999999998</v>
      </c>
      <c r="R31" s="62">
        <f t="shared" si="4"/>
        <v>72.429000000000002</v>
      </c>
      <c r="S31" s="62">
        <f t="shared" si="4"/>
        <v>67.385999999999996</v>
      </c>
      <c r="T31" s="62">
        <f t="shared" si="4"/>
        <v>59.273000000000003</v>
      </c>
      <c r="U31" s="62">
        <f t="shared" si="4"/>
        <v>160.78899999999999</v>
      </c>
      <c r="V31" s="62">
        <f t="shared" si="4"/>
        <v>203.02500000000001</v>
      </c>
      <c r="W31" s="62">
        <f t="shared" si="4"/>
        <v>34.526000000000003</v>
      </c>
      <c r="X31" s="62">
        <f t="shared" si="4"/>
        <v>37.01</v>
      </c>
      <c r="Y31" s="62">
        <f t="shared" si="4"/>
        <v>67.055000000000007</v>
      </c>
      <c r="Z31" s="63">
        <f t="shared" si="4"/>
        <v>0</v>
      </c>
      <c r="AA31" s="64">
        <f t="shared" si="4"/>
        <v>2398.7780000000002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89.471999999999994</v>
      </c>
      <c r="C51" s="88">
        <f t="shared" si="10"/>
        <v>87.375000000000014</v>
      </c>
      <c r="D51" s="88">
        <f t="shared" si="10"/>
        <v>105.70100000000001</v>
      </c>
      <c r="E51" s="88">
        <f t="shared" si="10"/>
        <v>74.69</v>
      </c>
      <c r="F51" s="88">
        <f t="shared" si="10"/>
        <v>88.972000000000008</v>
      </c>
      <c r="G51" s="88">
        <f t="shared" si="10"/>
        <v>64.057999999999993</v>
      </c>
      <c r="H51" s="88">
        <f t="shared" si="10"/>
        <v>76.740999999999985</v>
      </c>
      <c r="I51" s="88">
        <f t="shared" si="10"/>
        <v>89.208999999999989</v>
      </c>
      <c r="J51" s="88">
        <f t="shared" si="10"/>
        <v>92.045999999999992</v>
      </c>
      <c r="K51" s="88">
        <f t="shared" si="10"/>
        <v>104.89</v>
      </c>
      <c r="L51" s="88">
        <f t="shared" si="10"/>
        <v>83.916999999999987</v>
      </c>
      <c r="M51" s="88">
        <f t="shared" si="10"/>
        <v>139.02600000000001</v>
      </c>
      <c r="N51" s="88">
        <f t="shared" si="10"/>
        <v>171.12299999999999</v>
      </c>
      <c r="O51" s="88">
        <f t="shared" si="10"/>
        <v>168.274</v>
      </c>
      <c r="P51" s="88">
        <f t="shared" si="10"/>
        <v>164.83300000000003</v>
      </c>
      <c r="Q51" s="88">
        <f t="shared" si="10"/>
        <v>96.957999999999998</v>
      </c>
      <c r="R51" s="88">
        <f t="shared" si="10"/>
        <v>72.429000000000002</v>
      </c>
      <c r="S51" s="88">
        <f t="shared" si="10"/>
        <v>67.385999999999996</v>
      </c>
      <c r="T51" s="88">
        <f t="shared" si="10"/>
        <v>59.272999999999996</v>
      </c>
      <c r="U51" s="88">
        <f t="shared" si="10"/>
        <v>160.78899999999999</v>
      </c>
      <c r="V51" s="88">
        <f t="shared" si="10"/>
        <v>203.02499999999998</v>
      </c>
      <c r="W51" s="88">
        <f t="shared" si="10"/>
        <v>34.526000000000003</v>
      </c>
      <c r="X51" s="88">
        <f t="shared" si="10"/>
        <v>37.010000000000005</v>
      </c>
      <c r="Y51" s="88">
        <f t="shared" si="10"/>
        <v>67.054999999999993</v>
      </c>
      <c r="Z51" s="89">
        <f t="shared" si="10"/>
        <v>0</v>
      </c>
      <c r="AA51" s="105">
        <f>SUM(B51:Z51)</f>
        <v>2398.7780000000002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218.27</v>
      </c>
      <c r="C7" s="118">
        <v>214</v>
      </c>
      <c r="D7" s="118">
        <v>205.17</v>
      </c>
      <c r="E7" s="118">
        <v>194.32</v>
      </c>
      <c r="F7" s="118">
        <v>205.17</v>
      </c>
      <c r="G7" s="118">
        <v>204</v>
      </c>
      <c r="H7" s="118">
        <v>205.08</v>
      </c>
      <c r="I7" s="118">
        <v>205.17</v>
      </c>
      <c r="J7" s="118">
        <v>205.08</v>
      </c>
      <c r="K7" s="118">
        <v>205.08</v>
      </c>
      <c r="L7" s="118">
        <v>203.98</v>
      </c>
      <c r="M7" s="118">
        <v>205.08</v>
      </c>
      <c r="N7" s="118">
        <v>207</v>
      </c>
      <c r="O7" s="118">
        <v>205.17</v>
      </c>
      <c r="P7" s="118">
        <v>205.17</v>
      </c>
      <c r="Q7" s="118">
        <v>218.53</v>
      </c>
      <c r="R7" s="118">
        <v>234.89</v>
      </c>
      <c r="S7" s="118">
        <v>236.51</v>
      </c>
      <c r="T7" s="118">
        <v>247.94</v>
      </c>
      <c r="U7" s="118">
        <v>285.36</v>
      </c>
      <c r="V7" s="118">
        <v>265.19</v>
      </c>
      <c r="W7" s="118">
        <v>234.89</v>
      </c>
      <c r="X7" s="118">
        <v>238.93</v>
      </c>
      <c r="Y7" s="118">
        <v>205.17</v>
      </c>
      <c r="Z7" s="119"/>
      <c r="AA7" s="120">
        <f>IF(SUM(B7:Z7)&lt;&gt;0,AVERAGEIF(B7:Z7,"&lt;&gt;"""),"")</f>
        <v>218.96458333333337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2022-06-06T13:31:55Z</dcterms:created>
  <dcterms:modified xsi:type="dcterms:W3CDTF">2022-06-06T13:31:56Z</dcterms:modified>
</cp:coreProperties>
</file>