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<sst xmlns="http://schemas.openxmlformats.org/spreadsheetml/2006/main" count="117" uniqueCount="53">
  <si>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05/06/2022 16:15:17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</si>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</sst>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20.765999999999998</c:v>
                </c:pt>
                <c:pt idx="1">
                  <c:v>4.8570000000000002</c:v>
                </c:pt>
                <c:pt idx="2">
                  <c:v>5</c:v>
                </c:pt>
                <c:pt idx="3">
                  <c:v>9.25</c:v>
                </c:pt>
                <c:pt idx="4">
                  <c:v>7.4889999999999999</c:v>
                </c:pt>
                <c:pt idx="6">
                  <c:v>24.625</c:v>
                </c:pt>
                <c:pt idx="7">
                  <c:v>15.215999999999999</c:v>
                </c:pt>
                <c:pt idx="8">
                  <c:v>6</c:v>
                </c:pt>
                <c:pt idx="11">
                  <c:v>12.72</c:v>
                </c:pt>
                <c:pt idx="13">
                  <c:v>8.4380000000000006</c:v>
                </c:pt>
                <c:pt idx="14">
                  <c:v>7.516</c:v>
                </c:pt>
                <c:pt idx="15">
                  <c:v>10.125</c:v>
                </c:pt>
                <c:pt idx="18">
                  <c:v>11.877000000000001</c:v>
                </c:pt>
                <c:pt idx="20">
                  <c:v>20.724</c:v>
                </c:pt>
                <c:pt idx="21">
                  <c:v>15.26</c:v>
                </c:pt>
                <c:pt idx="22">
                  <c:v>5</c:v>
                </c:pt>
                <c:pt idx="23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5.5810000000000004</c:v>
                </c:pt>
                <c:pt idx="8">
                  <c:v>7.2999999999999995E-2</c:v>
                </c:pt>
                <c:pt idx="9">
                  <c:v>3.2669999999999995</c:v>
                </c:pt>
                <c:pt idx="10">
                  <c:v>11.802999999999999</c:v>
                </c:pt>
                <c:pt idx="11">
                  <c:v>8.2010000000000005</c:v>
                </c:pt>
                <c:pt idx="12">
                  <c:v>4.6289999999999996</c:v>
                </c:pt>
                <c:pt idx="13">
                  <c:v>5.7000000000000002E-2</c:v>
                </c:pt>
                <c:pt idx="16">
                  <c:v>0.872</c:v>
                </c:pt>
                <c:pt idx="17">
                  <c:v>4.5839999999999996</c:v>
                </c:pt>
                <c:pt idx="18">
                  <c:v>8.9999999999999993E-3</c:v>
                </c:pt>
                <c:pt idx="19">
                  <c:v>2.9529999999999998</c:v>
                </c:pt>
                <c:pt idx="20">
                  <c:v>4.3999999999999997E-2</c:v>
                </c:pt>
                <c:pt idx="21">
                  <c:v>1.383</c:v>
                </c:pt>
                <c:pt idx="22">
                  <c:v>1.5680000000000001</c:v>
                </c:pt>
                <c:pt idx="23">
                  <c:v>2.4870000000000001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0970112"/>
        <c:axId val="4009705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20.765999999999998</c:v>
                </c:pt>
                <c:pt idx="1">
                  <c:v>14.914999999999999</c:v>
                </c:pt>
                <c:pt idx="2">
                  <c:v>16.202999999999999</c:v>
                </c:pt>
                <c:pt idx="3">
                  <c:v>17.25</c:v>
                </c:pt>
                <c:pt idx="4">
                  <c:v>15.555999999999999</c:v>
                </c:pt>
                <c:pt idx="5">
                  <c:v>16.581</c:v>
                </c:pt>
                <c:pt idx="6">
                  <c:v>24.624999999999996</c:v>
                </c:pt>
                <c:pt idx="7">
                  <c:v>26.355999999999998</c:v>
                </c:pt>
                <c:pt idx="8">
                  <c:v>29.431999999999999</c:v>
                </c:pt>
                <c:pt idx="9">
                  <c:v>21.506999999999998</c:v>
                </c:pt>
                <c:pt idx="10">
                  <c:v>24.803000000000004</c:v>
                </c:pt>
                <c:pt idx="11">
                  <c:v>32.920999999999999</c:v>
                </c:pt>
                <c:pt idx="12">
                  <c:v>50.628999999999998</c:v>
                </c:pt>
                <c:pt idx="13">
                  <c:v>27.610999999999997</c:v>
                </c:pt>
                <c:pt idx="14">
                  <c:v>18.993000000000002</c:v>
                </c:pt>
                <c:pt idx="15">
                  <c:v>18.882999999999996</c:v>
                </c:pt>
                <c:pt idx="16">
                  <c:v>48.603000000000002</c:v>
                </c:pt>
                <c:pt idx="17">
                  <c:v>36.817999999999998</c:v>
                </c:pt>
                <c:pt idx="18">
                  <c:v>13.26</c:v>
                </c:pt>
                <c:pt idx="19">
                  <c:v>17.028999999999996</c:v>
                </c:pt>
                <c:pt idx="20">
                  <c:v>20.767999999999997</c:v>
                </c:pt>
                <c:pt idx="21">
                  <c:v>17.745000000000001</c:v>
                </c:pt>
                <c:pt idx="22">
                  <c:v>13.283999999999999</c:v>
                </c:pt>
                <c:pt idx="23">
                  <c:v>17.386999999999997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970112"/>
        <c:axId val="4009705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237.55</c:v>
                </c:pt>
                <c:pt idx="1">
                  <c:v>217.61</c:v>
                </c:pt>
                <c:pt idx="2">
                  <c:v>213.93</c:v>
                </c:pt>
                <c:pt idx="3">
                  <c:v>214.63</c:v>
                </c:pt>
                <c:pt idx="4">
                  <c:v>214.81</c:v>
                </c:pt>
                <c:pt idx="5">
                  <c:v>229.66</c:v>
                </c:pt>
                <c:pt idx="6">
                  <c:v>238</c:v>
                </c:pt>
                <c:pt idx="7">
                  <c:v>221.08</c:v>
                </c:pt>
                <c:pt idx="8">
                  <c:v>221.96</c:v>
                </c:pt>
                <c:pt idx="9">
                  <c:v>219.9</c:v>
                </c:pt>
                <c:pt idx="10">
                  <c:v>219.67</c:v>
                </c:pt>
                <c:pt idx="11">
                  <c:v>243.9</c:v>
                </c:pt>
                <c:pt idx="12">
                  <c:v>286.48</c:v>
                </c:pt>
                <c:pt idx="13">
                  <c:v>245.39</c:v>
                </c:pt>
                <c:pt idx="14">
                  <c:v>238.75</c:v>
                </c:pt>
                <c:pt idx="15">
                  <c:v>245.39</c:v>
                </c:pt>
                <c:pt idx="16">
                  <c:v>287.3</c:v>
                </c:pt>
                <c:pt idx="17">
                  <c:v>287.3</c:v>
                </c:pt>
                <c:pt idx="18">
                  <c:v>242.29</c:v>
                </c:pt>
                <c:pt idx="19">
                  <c:v>289.56</c:v>
                </c:pt>
                <c:pt idx="20">
                  <c:v>254</c:v>
                </c:pt>
                <c:pt idx="21">
                  <c:v>222.65</c:v>
                </c:pt>
                <c:pt idx="22">
                  <c:v>233.85</c:v>
                </c:pt>
                <c:pt idx="23">
                  <c:v>216.74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578224"/>
        <c:axId val="400970896"/>
      </c:lineChart>
      <c:catAx>
        <c:axId val="400970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970504"/>
        <c:crosses val="autoZero"/>
        <c:auto val="1"/>
        <c:lblAlgn val="ctr"/>
        <c:lblOffset val="100"/>
        <c:noMultiLvlLbl val="0"/>
      </c:catAx>
      <c:valAx>
        <c:axId val="400970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970112"/>
        <c:crosses val="autoZero"/>
        <c:crossBetween val="between"/>
      </c:valAx>
      <c:valAx>
        <c:axId val="4009708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578224"/>
        <c:crosses val="max"/>
        <c:crossBetween val="between"/>
      </c:valAx>
      <c:catAx>
        <c:axId val="4115782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09708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20.765999999999998</v>
      </c>
      <c r="C4" s="18">
        <v>14.914999999999999</v>
      </c>
      <c r="D4" s="18">
        <v>16.202999999999999</v>
      </c>
      <c r="E4" s="18">
        <v>17.25</v>
      </c>
      <c r="F4" s="18">
        <v>15.556000000000001</v>
      </c>
      <c r="G4" s="18">
        <v>16.581</v>
      </c>
      <c r="H4" s="18">
        <v>24.625</v>
      </c>
      <c r="I4" s="18">
        <v>26.355999999999998</v>
      </c>
      <c r="J4" s="18">
        <v>29.431999999999999</v>
      </c>
      <c r="K4" s="18">
        <v>21.506999999999998</v>
      </c>
      <c r="L4" s="18">
        <v>24.803000000000004</v>
      </c>
      <c r="M4" s="18">
        <v>32.920999999999999</v>
      </c>
      <c r="N4" s="18">
        <v>50.629000000000005</v>
      </c>
      <c r="O4" s="18">
        <v>27.611000000000001</v>
      </c>
      <c r="P4" s="18">
        <v>18.992999999999999</v>
      </c>
      <c r="Q4" s="18">
        <v>18.883000000000003</v>
      </c>
      <c r="R4" s="18">
        <v>48.602999999999994</v>
      </c>
      <c r="S4" s="18">
        <v>36.818000000000005</v>
      </c>
      <c r="T4" s="18">
        <v>13.260000000000002</v>
      </c>
      <c r="U4" s="18">
        <v>17.029</v>
      </c>
      <c r="V4" s="18">
        <v>20.768000000000001</v>
      </c>
      <c r="W4" s="18">
        <v>17.745000000000001</v>
      </c>
      <c r="X4" s="18">
        <v>13.283999999999999</v>
      </c>
      <c r="Y4" s="18">
        <v>17.387</v>
      </c>
      <c r="Z4" s="19"/>
      <c r="AA4" s="20">
        <f>SUM(B4:Z4)</f>
        <v>561.92499999999995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237.55</v>
      </c>
      <c r="C7" s="28">
        <v>217.61</v>
      </c>
      <c r="D7" s="28">
        <v>213.93</v>
      </c>
      <c r="E7" s="28">
        <v>214.63</v>
      </c>
      <c r="F7" s="28">
        <v>214.81</v>
      </c>
      <c r="G7" s="28">
        <v>229.66</v>
      </c>
      <c r="H7" s="28">
        <v>238</v>
      </c>
      <c r="I7" s="28">
        <v>221.08</v>
      </c>
      <c r="J7" s="28">
        <v>221.96</v>
      </c>
      <c r="K7" s="28">
        <v>219.9</v>
      </c>
      <c r="L7" s="28">
        <v>219.67</v>
      </c>
      <c r="M7" s="28">
        <v>243.9</v>
      </c>
      <c r="N7" s="28">
        <v>286.48</v>
      </c>
      <c r="O7" s="28">
        <v>245.39</v>
      </c>
      <c r="P7" s="28">
        <v>238.75</v>
      </c>
      <c r="Q7" s="28">
        <v>245.39</v>
      </c>
      <c r="R7" s="28">
        <v>287.3</v>
      </c>
      <c r="S7" s="28">
        <v>287.3</v>
      </c>
      <c r="T7" s="28">
        <v>242.29</v>
      </c>
      <c r="U7" s="28">
        <v>289.56</v>
      </c>
      <c r="V7" s="28">
        <v>254</v>
      </c>
      <c r="W7" s="28">
        <v>222.65</v>
      </c>
      <c r="X7" s="28">
        <v>233.85</v>
      </c>
      <c r="Y7" s="28">
        <v>216.74</v>
      </c>
      <c r="Z7" s="29"/>
      <c r="AA7" s="30">
        <f>IF(SUM(B7:Z7)&lt;&gt;0,AVERAGEIF(B7:Z7,"&lt;&gt;"""),"")</f>
        <v>239.26666666666668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20.765999999999998</v>
      </c>
      <c r="C12" s="52">
        <v>4.8570000000000002</v>
      </c>
      <c r="D12" s="52">
        <v>5</v>
      </c>
      <c r="E12" s="52">
        <v>9.25</v>
      </c>
      <c r="F12" s="52">
        <v>7.4889999999999999</v>
      </c>
      <c r="G12" s="52"/>
      <c r="H12" s="52">
        <v>24.625</v>
      </c>
      <c r="I12" s="52">
        <v>15.215999999999999</v>
      </c>
      <c r="J12" s="52">
        <v>6</v>
      </c>
      <c r="K12" s="52"/>
      <c r="L12" s="52"/>
      <c r="M12" s="52">
        <v>12.72</v>
      </c>
      <c r="N12" s="52"/>
      <c r="O12" s="52">
        <v>8.4380000000000006</v>
      </c>
      <c r="P12" s="52">
        <v>7.516</v>
      </c>
      <c r="Q12" s="52">
        <v>10.125</v>
      </c>
      <c r="R12" s="52"/>
      <c r="S12" s="52"/>
      <c r="T12" s="52">
        <v>11.877000000000001</v>
      </c>
      <c r="U12" s="52"/>
      <c r="V12" s="52">
        <v>20.724</v>
      </c>
      <c r="W12" s="52">
        <v>15.26</v>
      </c>
      <c r="X12" s="52">
        <v>5</v>
      </c>
      <c r="Y12" s="52">
        <v>7</v>
      </c>
      <c r="Z12" s="53"/>
      <c r="AA12" s="54">
        <f t="shared" si="0"/>
        <v>191.863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24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24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5.5810000000000004</v>
      </c>
      <c r="H14" s="57"/>
      <c r="I14" s="57"/>
      <c r="J14" s="57">
        <v>7.2999999999999995E-2</v>
      </c>
      <c r="K14" s="57">
        <v>3.2669999999999995</v>
      </c>
      <c r="L14" s="57">
        <v>11.802999999999999</v>
      </c>
      <c r="M14" s="57">
        <v>8.2010000000000005</v>
      </c>
      <c r="N14" s="57">
        <v>4.6289999999999996</v>
      </c>
      <c r="O14" s="57">
        <v>5.7000000000000002E-2</v>
      </c>
      <c r="P14" s="57"/>
      <c r="Q14" s="57"/>
      <c r="R14" s="57">
        <v>0.872</v>
      </c>
      <c r="S14" s="57">
        <v>4.5839999999999996</v>
      </c>
      <c r="T14" s="57">
        <v>8.9999999999999993E-3</v>
      </c>
      <c r="U14" s="57">
        <v>2.9529999999999998</v>
      </c>
      <c r="V14" s="57">
        <v>4.3999999999999997E-2</v>
      </c>
      <c r="W14" s="57">
        <v>1.383</v>
      </c>
      <c r="X14" s="57">
        <v>1.5680000000000001</v>
      </c>
      <c r="Y14" s="57">
        <v>2.4870000000000001</v>
      </c>
      <c r="Z14" s="58"/>
      <c r="AA14" s="59">
        <f t="shared" si="0"/>
        <v>47.510999999999996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20.765999999999998</v>
      </c>
      <c r="C16" s="62">
        <f t="shared" ref="C16:Z16" si="1">IF(LEN(C$2)&gt;0,SUM(C10:C15),"")</f>
        <v>4.8570000000000002</v>
      </c>
      <c r="D16" s="62">
        <f t="shared" si="1"/>
        <v>5</v>
      </c>
      <c r="E16" s="62">
        <f t="shared" si="1"/>
        <v>9.25</v>
      </c>
      <c r="F16" s="62">
        <f t="shared" si="1"/>
        <v>7.4889999999999999</v>
      </c>
      <c r="G16" s="62">
        <f t="shared" si="1"/>
        <v>5.5810000000000004</v>
      </c>
      <c r="H16" s="62">
        <f t="shared" si="1"/>
        <v>24.625</v>
      </c>
      <c r="I16" s="62">
        <f t="shared" si="1"/>
        <v>15.215999999999999</v>
      </c>
      <c r="J16" s="62">
        <f t="shared" si="1"/>
        <v>6.0730000000000004</v>
      </c>
      <c r="K16" s="62">
        <f t="shared" si="1"/>
        <v>3.2669999999999995</v>
      </c>
      <c r="L16" s="62">
        <f t="shared" si="1"/>
        <v>11.802999999999999</v>
      </c>
      <c r="M16" s="62">
        <f t="shared" si="1"/>
        <v>20.920999999999999</v>
      </c>
      <c r="N16" s="62">
        <f t="shared" si="1"/>
        <v>28.628999999999998</v>
      </c>
      <c r="O16" s="62">
        <f t="shared" si="1"/>
        <v>8.495000000000001</v>
      </c>
      <c r="P16" s="62">
        <f t="shared" si="1"/>
        <v>7.516</v>
      </c>
      <c r="Q16" s="62">
        <f t="shared" si="1"/>
        <v>10.125</v>
      </c>
      <c r="R16" s="62">
        <f t="shared" si="1"/>
        <v>0.872</v>
      </c>
      <c r="S16" s="62">
        <f t="shared" si="1"/>
        <v>4.5839999999999996</v>
      </c>
      <c r="T16" s="62">
        <f t="shared" si="1"/>
        <v>11.886000000000001</v>
      </c>
      <c r="U16" s="62">
        <f t="shared" si="1"/>
        <v>2.9529999999999998</v>
      </c>
      <c r="V16" s="62">
        <f t="shared" si="1"/>
        <v>20.768000000000001</v>
      </c>
      <c r="W16" s="62">
        <f t="shared" si="1"/>
        <v>16.643000000000001</v>
      </c>
      <c r="X16" s="62">
        <f t="shared" si="1"/>
        <v>6.5679999999999996</v>
      </c>
      <c r="Y16" s="62">
        <f t="shared" si="1"/>
        <v>9.4870000000000001</v>
      </c>
      <c r="Z16" s="63" t="str">
        <f t="shared" si="1"/>
        <v/>
      </c>
      <c r="AA16" s="64">
        <f>SUM(AA10:AA15)</f>
        <v>263.37400000000002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10.058</v>
      </c>
      <c r="D21" s="81">
        <v>11.202999999999999</v>
      </c>
      <c r="E21" s="81">
        <v>8</v>
      </c>
      <c r="F21" s="81">
        <v>8.0670000000000002</v>
      </c>
      <c r="G21" s="81">
        <v>11</v>
      </c>
      <c r="H21" s="81"/>
      <c r="I21" s="81">
        <v>11.14</v>
      </c>
      <c r="J21" s="81">
        <v>23.358999999999998</v>
      </c>
      <c r="K21" s="81">
        <v>18.239999999999998</v>
      </c>
      <c r="L21" s="81">
        <v>13</v>
      </c>
      <c r="M21" s="81">
        <v>12</v>
      </c>
      <c r="N21" s="81">
        <v>22</v>
      </c>
      <c r="O21" s="81">
        <v>19.116</v>
      </c>
      <c r="P21" s="81">
        <v>11.477</v>
      </c>
      <c r="Q21" s="81">
        <v>8.7579999999999991</v>
      </c>
      <c r="R21" s="81">
        <v>47.731000000000002</v>
      </c>
      <c r="S21" s="81">
        <v>32.234000000000002</v>
      </c>
      <c r="T21" s="81">
        <v>1.3740000000000001</v>
      </c>
      <c r="U21" s="81">
        <v>14.076000000000001</v>
      </c>
      <c r="V21" s="81"/>
      <c r="W21" s="81">
        <v>1.1020000000000001</v>
      </c>
      <c r="X21" s="81">
        <v>6.7160000000000002</v>
      </c>
      <c r="Y21" s="81">
        <v>7.9</v>
      </c>
      <c r="Z21" s="78"/>
      <c r="AA21" s="79">
        <f t="shared" si="2"/>
        <v>298.55099999999999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10.058</v>
      </c>
      <c r="D25" s="88">
        <f t="shared" si="3"/>
        <v>11.202999999999999</v>
      </c>
      <c r="E25" s="88">
        <f t="shared" si="3"/>
        <v>8</v>
      </c>
      <c r="F25" s="88">
        <f t="shared" si="3"/>
        <v>8.0670000000000002</v>
      </c>
      <c r="G25" s="88">
        <f t="shared" si="3"/>
        <v>11</v>
      </c>
      <c r="H25" s="88">
        <f t="shared" si="3"/>
        <v>0</v>
      </c>
      <c r="I25" s="88">
        <f t="shared" si="3"/>
        <v>11.14</v>
      </c>
      <c r="J25" s="88">
        <f t="shared" si="3"/>
        <v>23.358999999999998</v>
      </c>
      <c r="K25" s="88">
        <f t="shared" si="3"/>
        <v>18.239999999999998</v>
      </c>
      <c r="L25" s="88">
        <f t="shared" si="3"/>
        <v>13</v>
      </c>
      <c r="M25" s="88">
        <f t="shared" si="3"/>
        <v>12</v>
      </c>
      <c r="N25" s="88">
        <f t="shared" si="3"/>
        <v>22</v>
      </c>
      <c r="O25" s="88">
        <f t="shared" si="3"/>
        <v>19.116</v>
      </c>
      <c r="P25" s="88">
        <f t="shared" si="3"/>
        <v>11.477</v>
      </c>
      <c r="Q25" s="88">
        <f t="shared" si="3"/>
        <v>8.7579999999999991</v>
      </c>
      <c r="R25" s="88">
        <f t="shared" si="3"/>
        <v>47.731000000000002</v>
      </c>
      <c r="S25" s="88">
        <f t="shared" si="3"/>
        <v>32.234000000000002</v>
      </c>
      <c r="T25" s="88">
        <f t="shared" si="3"/>
        <v>1.3740000000000001</v>
      </c>
      <c r="U25" s="88">
        <f t="shared" si="3"/>
        <v>14.076000000000001</v>
      </c>
      <c r="V25" s="88">
        <f t="shared" si="3"/>
        <v>0</v>
      </c>
      <c r="W25" s="88">
        <f t="shared" si="3"/>
        <v>1.1020000000000001</v>
      </c>
      <c r="X25" s="88">
        <f t="shared" si="3"/>
        <v>6.7160000000000002</v>
      </c>
      <c r="Y25" s="88">
        <f t="shared" si="3"/>
        <v>7.9</v>
      </c>
      <c r="Z25" s="89" t="str">
        <f t="shared" si="3"/>
        <v/>
      </c>
      <c r="AA25" s="90">
        <f>SUM(AA19:AA24)</f>
        <v>298.55099999999999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20.765999999999998</v>
      </c>
      <c r="C29" s="77">
        <v>14.914999999999999</v>
      </c>
      <c r="D29" s="77">
        <v>16.202999999999999</v>
      </c>
      <c r="E29" s="77">
        <v>17.25</v>
      </c>
      <c r="F29" s="77">
        <v>15.555999999999999</v>
      </c>
      <c r="G29" s="77">
        <v>16.581</v>
      </c>
      <c r="H29" s="77">
        <v>24.625</v>
      </c>
      <c r="I29" s="77">
        <v>26.356000000000002</v>
      </c>
      <c r="J29" s="77">
        <v>29.431999999999999</v>
      </c>
      <c r="K29" s="77">
        <v>21.507000000000001</v>
      </c>
      <c r="L29" s="77">
        <v>24.803000000000001</v>
      </c>
      <c r="M29" s="77">
        <v>32.920999999999999</v>
      </c>
      <c r="N29" s="77">
        <v>50.628999999999998</v>
      </c>
      <c r="O29" s="77">
        <v>27.611000000000001</v>
      </c>
      <c r="P29" s="77">
        <v>18.992999999999999</v>
      </c>
      <c r="Q29" s="77">
        <v>18.882999999999999</v>
      </c>
      <c r="R29" s="77">
        <v>48.603000000000002</v>
      </c>
      <c r="S29" s="77">
        <v>36.817999999999998</v>
      </c>
      <c r="T29" s="77">
        <v>13.26</v>
      </c>
      <c r="U29" s="77">
        <v>17.029</v>
      </c>
      <c r="V29" s="77">
        <v>20.768000000000001</v>
      </c>
      <c r="W29" s="77">
        <v>17.745000000000001</v>
      </c>
      <c r="X29" s="77">
        <v>13.284000000000001</v>
      </c>
      <c r="Y29" s="77">
        <v>17.387</v>
      </c>
      <c r="Z29" s="78"/>
      <c r="AA29" s="79">
        <f>SUM(B29:Z29)</f>
        <v>561.92499999999995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20.765999999999998</v>
      </c>
      <c r="C31" s="62">
        <f t="shared" ref="C31:Z31" si="4">IF(LEN(C$2)&gt;0,SUM(C28:C30),"")</f>
        <v>14.914999999999999</v>
      </c>
      <c r="D31" s="62">
        <f t="shared" si="4"/>
        <v>16.202999999999999</v>
      </c>
      <c r="E31" s="62">
        <f t="shared" si="4"/>
        <v>17.25</v>
      </c>
      <c r="F31" s="62">
        <f t="shared" si="4"/>
        <v>15.555999999999999</v>
      </c>
      <c r="G31" s="62">
        <f t="shared" si="4"/>
        <v>16.581</v>
      </c>
      <c r="H31" s="62">
        <f t="shared" si="4"/>
        <v>24.625</v>
      </c>
      <c r="I31" s="62">
        <f t="shared" si="4"/>
        <v>26.356000000000002</v>
      </c>
      <c r="J31" s="62">
        <f t="shared" si="4"/>
        <v>29.431999999999999</v>
      </c>
      <c r="K31" s="62">
        <f t="shared" si="4"/>
        <v>21.507000000000001</v>
      </c>
      <c r="L31" s="62">
        <f t="shared" si="4"/>
        <v>24.803000000000001</v>
      </c>
      <c r="M31" s="62">
        <f t="shared" si="4"/>
        <v>32.920999999999999</v>
      </c>
      <c r="N31" s="62">
        <f t="shared" si="4"/>
        <v>50.628999999999998</v>
      </c>
      <c r="O31" s="62">
        <f t="shared" si="4"/>
        <v>27.611000000000001</v>
      </c>
      <c r="P31" s="62">
        <f t="shared" si="4"/>
        <v>18.992999999999999</v>
      </c>
      <c r="Q31" s="62">
        <f t="shared" si="4"/>
        <v>18.882999999999999</v>
      </c>
      <c r="R31" s="62">
        <f t="shared" si="4"/>
        <v>48.603000000000002</v>
      </c>
      <c r="S31" s="62">
        <f t="shared" si="4"/>
        <v>36.817999999999998</v>
      </c>
      <c r="T31" s="62">
        <f t="shared" si="4"/>
        <v>13.26</v>
      </c>
      <c r="U31" s="62">
        <f t="shared" si="4"/>
        <v>17.029</v>
      </c>
      <c r="V31" s="62">
        <f t="shared" si="4"/>
        <v>20.768000000000001</v>
      </c>
      <c r="W31" s="62">
        <f t="shared" si="4"/>
        <v>17.745000000000001</v>
      </c>
      <c r="X31" s="62">
        <f t="shared" si="4"/>
        <v>13.284000000000001</v>
      </c>
      <c r="Y31" s="62">
        <f t="shared" si="4"/>
        <v>17.387</v>
      </c>
      <c r="Z31" s="63" t="str">
        <f t="shared" si="4"/>
        <v/>
      </c>
      <c r="AA31" s="64">
        <f>SUM(AA28:AA30)</f>
        <v>561.92499999999995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20.765999999999998</v>
      </c>
      <c r="C51" s="88">
        <f t="shared" si="10"/>
        <v>14.914999999999999</v>
      </c>
      <c r="D51" s="88">
        <f t="shared" si="10"/>
        <v>16.202999999999999</v>
      </c>
      <c r="E51" s="88">
        <f t="shared" si="10"/>
        <v>17.25</v>
      </c>
      <c r="F51" s="88">
        <f t="shared" si="10"/>
        <v>15.556000000000001</v>
      </c>
      <c r="G51" s="88">
        <f t="shared" si="10"/>
        <v>16.581</v>
      </c>
      <c r="H51" s="88">
        <f t="shared" si="10"/>
        <v>24.625</v>
      </c>
      <c r="I51" s="88">
        <f t="shared" si="10"/>
        <v>26.356000000000002</v>
      </c>
      <c r="J51" s="88">
        <f t="shared" si="10"/>
        <v>29.431999999999999</v>
      </c>
      <c r="K51" s="88">
        <f t="shared" si="10"/>
        <v>21.506999999999998</v>
      </c>
      <c r="L51" s="88">
        <f t="shared" si="10"/>
        <v>24.802999999999997</v>
      </c>
      <c r="M51" s="88">
        <f t="shared" si="10"/>
        <v>32.920999999999999</v>
      </c>
      <c r="N51" s="88">
        <f t="shared" si="10"/>
        <v>50.628999999999998</v>
      </c>
      <c r="O51" s="88">
        <f t="shared" si="10"/>
        <v>27.611000000000001</v>
      </c>
      <c r="P51" s="88">
        <f t="shared" si="10"/>
        <v>18.993000000000002</v>
      </c>
      <c r="Q51" s="88">
        <f t="shared" si="10"/>
        <v>18.882999999999999</v>
      </c>
      <c r="R51" s="88">
        <f t="shared" si="10"/>
        <v>48.603000000000002</v>
      </c>
      <c r="S51" s="88">
        <f t="shared" si="10"/>
        <v>36.817999999999998</v>
      </c>
      <c r="T51" s="88">
        <f t="shared" si="10"/>
        <v>13.260000000000002</v>
      </c>
      <c r="U51" s="88">
        <f t="shared" si="10"/>
        <v>17.029</v>
      </c>
      <c r="V51" s="88">
        <f t="shared" si="10"/>
        <v>20.768000000000001</v>
      </c>
      <c r="W51" s="88">
        <f t="shared" si="10"/>
        <v>17.745000000000001</v>
      </c>
      <c r="X51" s="88">
        <f t="shared" si="10"/>
        <v>13.283999999999999</v>
      </c>
      <c r="Y51" s="88">
        <f t="shared" si="10"/>
        <v>17.387</v>
      </c>
      <c r="Z51" s="89" t="str">
        <f t="shared" si="10"/>
        <v/>
      </c>
      <c r="AA51" s="105">
        <f>SUM(B51:Z51)</f>
        <v>561.92499999999995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20.765999999999998</v>
      </c>
      <c r="C4" s="18">
        <v>14.914999999999999</v>
      </c>
      <c r="D4" s="18">
        <v>16.202999999999999</v>
      </c>
      <c r="E4" s="18">
        <v>17.25</v>
      </c>
      <c r="F4" s="18">
        <v>15.555999999999999</v>
      </c>
      <c r="G4" s="18">
        <v>16.581</v>
      </c>
      <c r="H4" s="18">
        <v>24.624999999999996</v>
      </c>
      <c r="I4" s="18">
        <v>26.355999999999998</v>
      </c>
      <c r="J4" s="18">
        <v>29.431999999999999</v>
      </c>
      <c r="K4" s="18">
        <v>21.506999999999998</v>
      </c>
      <c r="L4" s="18">
        <v>24.803000000000004</v>
      </c>
      <c r="M4" s="18">
        <v>32.920999999999999</v>
      </c>
      <c r="N4" s="18">
        <v>50.628999999999998</v>
      </c>
      <c r="O4" s="18">
        <v>27.610999999999997</v>
      </c>
      <c r="P4" s="18">
        <v>18.993000000000002</v>
      </c>
      <c r="Q4" s="18">
        <v>18.882999999999996</v>
      </c>
      <c r="R4" s="18">
        <v>48.603000000000002</v>
      </c>
      <c r="S4" s="18">
        <v>36.817999999999998</v>
      </c>
      <c r="T4" s="18">
        <v>13.26</v>
      </c>
      <c r="U4" s="18">
        <v>17.028999999999996</v>
      </c>
      <c r="V4" s="18">
        <v>20.767999999999997</v>
      </c>
      <c r="W4" s="18">
        <v>17.745000000000001</v>
      </c>
      <c r="X4" s="18">
        <v>13.283999999999999</v>
      </c>
      <c r="Y4" s="18">
        <v>17.386999999999997</v>
      </c>
      <c r="Z4" s="19"/>
      <c r="AA4" s="20">
        <f>SUM(B4:Z4)</f>
        <v>561.92499999999995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237.55</v>
      </c>
      <c r="C7" s="28">
        <v>217.61</v>
      </c>
      <c r="D7" s="28">
        <v>213.93</v>
      </c>
      <c r="E7" s="28">
        <v>214.63</v>
      </c>
      <c r="F7" s="28">
        <v>214.81</v>
      </c>
      <c r="G7" s="28">
        <v>229.66</v>
      </c>
      <c r="H7" s="28">
        <v>238</v>
      </c>
      <c r="I7" s="28">
        <v>221.08</v>
      </c>
      <c r="J7" s="28">
        <v>221.96</v>
      </c>
      <c r="K7" s="28">
        <v>219.9</v>
      </c>
      <c r="L7" s="28">
        <v>219.67</v>
      </c>
      <c r="M7" s="28">
        <v>243.9</v>
      </c>
      <c r="N7" s="28">
        <v>286.48</v>
      </c>
      <c r="O7" s="28">
        <v>245.39</v>
      </c>
      <c r="P7" s="28">
        <v>238.75</v>
      </c>
      <c r="Q7" s="28">
        <v>245.39</v>
      </c>
      <c r="R7" s="28">
        <v>287.3</v>
      </c>
      <c r="S7" s="28">
        <v>287.3</v>
      </c>
      <c r="T7" s="28">
        <v>242.29</v>
      </c>
      <c r="U7" s="28">
        <v>289.56</v>
      </c>
      <c r="V7" s="28">
        <v>254</v>
      </c>
      <c r="W7" s="28">
        <v>222.65</v>
      </c>
      <c r="X7" s="28">
        <v>233.85</v>
      </c>
      <c r="Y7" s="28">
        <v>216.74</v>
      </c>
      <c r="Z7" s="29"/>
      <c r="AA7" s="30">
        <f>IF(SUM(B7:Z7)&lt;&gt;0,AVERAGEIF(B7:Z7,"&lt;&gt;"""),"")</f>
        <v>239.26666666666668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23.117999999999999</v>
      </c>
      <c r="O13" s="52"/>
      <c r="P13" s="52"/>
      <c r="Q13" s="52"/>
      <c r="R13" s="52">
        <v>30.803000000000001</v>
      </c>
      <c r="S13" s="52">
        <v>22.524999999999999</v>
      </c>
      <c r="T13" s="52"/>
      <c r="U13" s="52"/>
      <c r="V13" s="52"/>
      <c r="W13" s="52"/>
      <c r="X13" s="52"/>
      <c r="Y13" s="52"/>
      <c r="Z13" s="53"/>
      <c r="AA13" s="54">
        <f t="shared" si="0"/>
        <v>76.445999999999998</v>
      </c>
    </row>
    <row r="14" spans="1:27" ht="24.95" customHeight="1" x14ac:dyDescent="0.2">
      <c r="A14" s="55" t="s">
        <v>10</v>
      </c>
      <c r="B14" s="56">
        <v>5.6580000000000013</v>
      </c>
      <c r="C14" s="57">
        <v>0.89200000000000002</v>
      </c>
      <c r="D14" s="57">
        <v>2.2530000000000001</v>
      </c>
      <c r="E14" s="57">
        <v>1.105</v>
      </c>
      <c r="F14" s="57">
        <v>1.0489999999999999</v>
      </c>
      <c r="G14" s="57"/>
      <c r="H14" s="57">
        <v>3.2</v>
      </c>
      <c r="I14" s="57">
        <v>3.8520000000000003</v>
      </c>
      <c r="J14" s="57">
        <v>7.5380000000000003</v>
      </c>
      <c r="K14" s="57"/>
      <c r="L14" s="57"/>
      <c r="M14" s="57"/>
      <c r="N14" s="57"/>
      <c r="O14" s="57">
        <v>6.49</v>
      </c>
      <c r="P14" s="57">
        <v>7.0170000000000003</v>
      </c>
      <c r="Q14" s="57">
        <v>7.1029999999999998</v>
      </c>
      <c r="R14" s="57">
        <v>8.4209999999999994</v>
      </c>
      <c r="S14" s="57">
        <v>2.1030000000000002</v>
      </c>
      <c r="T14" s="57">
        <v>7.6639999999999997</v>
      </c>
      <c r="U14" s="57">
        <v>0.36</v>
      </c>
      <c r="V14" s="57">
        <v>2.161</v>
      </c>
      <c r="W14" s="57">
        <v>2.5289999999999999</v>
      </c>
      <c r="X14" s="57">
        <v>3.9029999999999996</v>
      </c>
      <c r="Y14" s="57">
        <v>4.7189999999999994</v>
      </c>
      <c r="Z14" s="58"/>
      <c r="AA14" s="59">
        <f t="shared" si="0"/>
        <v>78.016999999999996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5.6580000000000013</v>
      </c>
      <c r="C16" s="62">
        <f t="shared" ref="C16:Z16" si="1">IF(LEN(C$2)&gt;0,SUM(C10:C15),"")</f>
        <v>0.89200000000000002</v>
      </c>
      <c r="D16" s="62">
        <f t="shared" si="1"/>
        <v>2.2530000000000001</v>
      </c>
      <c r="E16" s="62">
        <f t="shared" si="1"/>
        <v>1.105</v>
      </c>
      <c r="F16" s="62">
        <f t="shared" si="1"/>
        <v>1.0489999999999999</v>
      </c>
      <c r="G16" s="62">
        <f t="shared" si="1"/>
        <v>0</v>
      </c>
      <c r="H16" s="62">
        <f t="shared" si="1"/>
        <v>3.2</v>
      </c>
      <c r="I16" s="62">
        <f t="shared" si="1"/>
        <v>3.8520000000000003</v>
      </c>
      <c r="J16" s="62">
        <f t="shared" si="1"/>
        <v>7.5380000000000003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23.117999999999999</v>
      </c>
      <c r="O16" s="62">
        <f t="shared" si="1"/>
        <v>6.49</v>
      </c>
      <c r="P16" s="62">
        <f t="shared" si="1"/>
        <v>7.0170000000000003</v>
      </c>
      <c r="Q16" s="62">
        <f t="shared" si="1"/>
        <v>7.1029999999999998</v>
      </c>
      <c r="R16" s="62">
        <f t="shared" si="1"/>
        <v>39.224000000000004</v>
      </c>
      <c r="S16" s="62">
        <f t="shared" si="1"/>
        <v>24.628</v>
      </c>
      <c r="T16" s="62">
        <f t="shared" si="1"/>
        <v>7.6639999999999997</v>
      </c>
      <c r="U16" s="62">
        <f t="shared" si="1"/>
        <v>0.36</v>
      </c>
      <c r="V16" s="62">
        <f t="shared" si="1"/>
        <v>2.161</v>
      </c>
      <c r="W16" s="62">
        <f t="shared" si="1"/>
        <v>2.5289999999999999</v>
      </c>
      <c r="X16" s="62">
        <f t="shared" si="1"/>
        <v>3.9029999999999996</v>
      </c>
      <c r="Y16" s="62">
        <f t="shared" si="1"/>
        <v>4.7189999999999994</v>
      </c>
      <c r="Z16" s="63" t="str">
        <f t="shared" si="1"/>
        <v/>
      </c>
      <c r="AA16" s="64">
        <f>SUM(AA10:AA15)</f>
        <v>154.46299999999999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0.67400000000000004</v>
      </c>
      <c r="C20" s="77">
        <v>0.67</v>
      </c>
      <c r="D20" s="77">
        <v>0.66100000000000003</v>
      </c>
      <c r="E20" s="77">
        <v>1.071</v>
      </c>
      <c r="F20" s="77">
        <v>1.4650000000000001</v>
      </c>
      <c r="G20" s="77">
        <v>1.7549999999999999</v>
      </c>
      <c r="H20" s="77">
        <v>1.0549999999999999</v>
      </c>
      <c r="I20" s="77">
        <v>1.171</v>
      </c>
      <c r="J20" s="77">
        <v>0.996</v>
      </c>
      <c r="K20" s="77">
        <v>1.0129999999999999</v>
      </c>
      <c r="L20" s="77">
        <v>1.524</v>
      </c>
      <c r="M20" s="77">
        <v>1.5429999999999999</v>
      </c>
      <c r="N20" s="77">
        <v>2.0910000000000002</v>
      </c>
      <c r="O20" s="77">
        <v>2.0710000000000002</v>
      </c>
      <c r="P20" s="77">
        <v>1.2609999999999999</v>
      </c>
      <c r="Q20" s="77">
        <v>1.202</v>
      </c>
      <c r="R20" s="77">
        <v>0.68899999999999995</v>
      </c>
      <c r="S20" s="77">
        <v>0.66900000000000004</v>
      </c>
      <c r="T20" s="77">
        <v>0.64800000000000002</v>
      </c>
      <c r="U20" s="77"/>
      <c r="V20" s="77"/>
      <c r="W20" s="77"/>
      <c r="X20" s="77"/>
      <c r="Y20" s="77">
        <v>1.718</v>
      </c>
      <c r="Z20" s="78"/>
      <c r="AA20" s="79">
        <f t="shared" si="2"/>
        <v>23.946999999999999</v>
      </c>
    </row>
    <row r="21" spans="1:27" ht="24.95" customHeight="1" x14ac:dyDescent="0.2">
      <c r="A21" s="75" t="s">
        <v>16</v>
      </c>
      <c r="B21" s="80">
        <v>14.434000000000001</v>
      </c>
      <c r="C21" s="81">
        <v>13.353</v>
      </c>
      <c r="D21" s="81">
        <v>13.289000000000001</v>
      </c>
      <c r="E21" s="81">
        <v>15.074</v>
      </c>
      <c r="F21" s="81">
        <v>13.042</v>
      </c>
      <c r="G21" s="81">
        <v>14.826000000000001</v>
      </c>
      <c r="H21" s="81">
        <v>20.369999999999997</v>
      </c>
      <c r="I21" s="81">
        <v>21.332999999999998</v>
      </c>
      <c r="J21" s="81">
        <v>20.898000000000003</v>
      </c>
      <c r="K21" s="81">
        <v>20.494</v>
      </c>
      <c r="L21" s="81">
        <v>23.279000000000003</v>
      </c>
      <c r="M21" s="81">
        <v>31.378</v>
      </c>
      <c r="N21" s="81">
        <v>25.42</v>
      </c>
      <c r="O21" s="81">
        <v>19.05</v>
      </c>
      <c r="P21" s="81">
        <v>10.715</v>
      </c>
      <c r="Q21" s="81">
        <v>10.578000000000001</v>
      </c>
      <c r="R21" s="81">
        <v>8.6900000000000013</v>
      </c>
      <c r="S21" s="81">
        <v>11.521000000000001</v>
      </c>
      <c r="T21" s="81">
        <v>4.9480000000000004</v>
      </c>
      <c r="U21" s="81">
        <v>16.668999999999997</v>
      </c>
      <c r="V21" s="81">
        <v>18.606999999999999</v>
      </c>
      <c r="W21" s="81">
        <v>15.216000000000001</v>
      </c>
      <c r="X21" s="81">
        <v>9.3810000000000002</v>
      </c>
      <c r="Y21" s="81">
        <v>10.95</v>
      </c>
      <c r="Z21" s="78"/>
      <c r="AA21" s="79">
        <f t="shared" si="2"/>
        <v>383.51499999999993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15.108000000000001</v>
      </c>
      <c r="C25" s="88">
        <f t="shared" si="3"/>
        <v>14.023</v>
      </c>
      <c r="D25" s="88">
        <f t="shared" si="3"/>
        <v>13.950000000000001</v>
      </c>
      <c r="E25" s="88">
        <f t="shared" si="3"/>
        <v>16.145</v>
      </c>
      <c r="F25" s="88">
        <f t="shared" si="3"/>
        <v>14.507</v>
      </c>
      <c r="G25" s="88">
        <f t="shared" si="3"/>
        <v>16.581</v>
      </c>
      <c r="H25" s="88">
        <f t="shared" si="3"/>
        <v>21.424999999999997</v>
      </c>
      <c r="I25" s="88">
        <f t="shared" si="3"/>
        <v>22.503999999999998</v>
      </c>
      <c r="J25" s="88">
        <f t="shared" si="3"/>
        <v>21.894000000000002</v>
      </c>
      <c r="K25" s="88">
        <f t="shared" si="3"/>
        <v>21.506999999999998</v>
      </c>
      <c r="L25" s="88">
        <f t="shared" si="3"/>
        <v>24.803000000000004</v>
      </c>
      <c r="M25" s="88">
        <f t="shared" si="3"/>
        <v>32.920999999999999</v>
      </c>
      <c r="N25" s="88">
        <f t="shared" si="3"/>
        <v>27.511000000000003</v>
      </c>
      <c r="O25" s="88">
        <f t="shared" si="3"/>
        <v>21.121000000000002</v>
      </c>
      <c r="P25" s="88">
        <f t="shared" si="3"/>
        <v>11.975999999999999</v>
      </c>
      <c r="Q25" s="88">
        <f t="shared" si="3"/>
        <v>11.780000000000001</v>
      </c>
      <c r="R25" s="88">
        <f t="shared" si="3"/>
        <v>9.3790000000000013</v>
      </c>
      <c r="S25" s="88">
        <f t="shared" si="3"/>
        <v>12.190000000000001</v>
      </c>
      <c r="T25" s="88">
        <f t="shared" si="3"/>
        <v>5.5960000000000001</v>
      </c>
      <c r="U25" s="88">
        <f t="shared" si="3"/>
        <v>16.668999999999997</v>
      </c>
      <c r="V25" s="88">
        <f t="shared" si="3"/>
        <v>18.606999999999999</v>
      </c>
      <c r="W25" s="88">
        <f t="shared" si="3"/>
        <v>15.216000000000001</v>
      </c>
      <c r="X25" s="88">
        <f t="shared" si="3"/>
        <v>9.3810000000000002</v>
      </c>
      <c r="Y25" s="88">
        <f t="shared" si="3"/>
        <v>12.667999999999999</v>
      </c>
      <c r="Z25" s="89">
        <f t="shared" si="3"/>
        <v>0</v>
      </c>
      <c r="AA25" s="90">
        <f t="shared" si="3"/>
        <v>407.46199999999993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20.765999999999998</v>
      </c>
      <c r="C29" s="77">
        <v>14.914999999999999</v>
      </c>
      <c r="D29" s="77">
        <v>16.202999999999999</v>
      </c>
      <c r="E29" s="77">
        <v>17.25</v>
      </c>
      <c r="F29" s="77">
        <v>15.555999999999999</v>
      </c>
      <c r="G29" s="77">
        <v>16.581</v>
      </c>
      <c r="H29" s="77">
        <v>24.625</v>
      </c>
      <c r="I29" s="77">
        <v>26.356000000000002</v>
      </c>
      <c r="J29" s="77">
        <v>29.431999999999999</v>
      </c>
      <c r="K29" s="77">
        <v>21.507000000000001</v>
      </c>
      <c r="L29" s="77">
        <v>24.803000000000001</v>
      </c>
      <c r="M29" s="77">
        <v>32.920999999999999</v>
      </c>
      <c r="N29" s="77">
        <v>50.628999999999998</v>
      </c>
      <c r="O29" s="77">
        <v>27.611000000000001</v>
      </c>
      <c r="P29" s="77">
        <v>18.992999999999999</v>
      </c>
      <c r="Q29" s="77">
        <v>18.882999999999999</v>
      </c>
      <c r="R29" s="77">
        <v>48.603000000000002</v>
      </c>
      <c r="S29" s="77">
        <v>36.817999999999998</v>
      </c>
      <c r="T29" s="77">
        <v>13.26</v>
      </c>
      <c r="U29" s="77">
        <v>17.029</v>
      </c>
      <c r="V29" s="77">
        <v>20.768000000000001</v>
      </c>
      <c r="W29" s="77">
        <v>17.745000000000001</v>
      </c>
      <c r="X29" s="77">
        <v>13.284000000000001</v>
      </c>
      <c r="Y29" s="77">
        <v>17.387</v>
      </c>
      <c r="Z29" s="78"/>
      <c r="AA29" s="79">
        <f>SUM(B29:Z29)</f>
        <v>561.92499999999995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20.765999999999998</v>
      </c>
      <c r="C31" s="62">
        <f t="shared" si="4"/>
        <v>14.914999999999999</v>
      </c>
      <c r="D31" s="62">
        <f t="shared" si="4"/>
        <v>16.202999999999999</v>
      </c>
      <c r="E31" s="62">
        <f t="shared" si="4"/>
        <v>17.25</v>
      </c>
      <c r="F31" s="62">
        <f t="shared" si="4"/>
        <v>15.555999999999999</v>
      </c>
      <c r="G31" s="62">
        <f t="shared" si="4"/>
        <v>16.581</v>
      </c>
      <c r="H31" s="62">
        <f t="shared" si="4"/>
        <v>24.625</v>
      </c>
      <c r="I31" s="62">
        <f t="shared" si="4"/>
        <v>26.356000000000002</v>
      </c>
      <c r="J31" s="62">
        <f t="shared" si="4"/>
        <v>29.431999999999999</v>
      </c>
      <c r="K31" s="62">
        <f t="shared" si="4"/>
        <v>21.507000000000001</v>
      </c>
      <c r="L31" s="62">
        <f t="shared" si="4"/>
        <v>24.803000000000001</v>
      </c>
      <c r="M31" s="62">
        <f t="shared" si="4"/>
        <v>32.920999999999999</v>
      </c>
      <c r="N31" s="62">
        <f t="shared" si="4"/>
        <v>50.628999999999998</v>
      </c>
      <c r="O31" s="62">
        <f t="shared" si="4"/>
        <v>27.611000000000001</v>
      </c>
      <c r="P31" s="62">
        <f t="shared" si="4"/>
        <v>18.992999999999999</v>
      </c>
      <c r="Q31" s="62">
        <f t="shared" si="4"/>
        <v>18.882999999999999</v>
      </c>
      <c r="R31" s="62">
        <f t="shared" si="4"/>
        <v>48.603000000000002</v>
      </c>
      <c r="S31" s="62">
        <f t="shared" si="4"/>
        <v>36.817999999999998</v>
      </c>
      <c r="T31" s="62">
        <f t="shared" si="4"/>
        <v>13.26</v>
      </c>
      <c r="U31" s="62">
        <f t="shared" si="4"/>
        <v>17.029</v>
      </c>
      <c r="V31" s="62">
        <f t="shared" si="4"/>
        <v>20.768000000000001</v>
      </c>
      <c r="W31" s="62">
        <f t="shared" si="4"/>
        <v>17.745000000000001</v>
      </c>
      <c r="X31" s="62">
        <f t="shared" si="4"/>
        <v>13.284000000000001</v>
      </c>
      <c r="Y31" s="62">
        <f t="shared" si="4"/>
        <v>17.387</v>
      </c>
      <c r="Z31" s="63">
        <f t="shared" si="4"/>
        <v>0</v>
      </c>
      <c r="AA31" s="64">
        <f t="shared" si="4"/>
        <v>561.92499999999995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20.766000000000002</v>
      </c>
      <c r="C51" s="88">
        <f t="shared" si="10"/>
        <v>14.914999999999999</v>
      </c>
      <c r="D51" s="88">
        <f t="shared" si="10"/>
        <v>16.203000000000003</v>
      </c>
      <c r="E51" s="88">
        <f t="shared" si="10"/>
        <v>17.25</v>
      </c>
      <c r="F51" s="88">
        <f t="shared" si="10"/>
        <v>15.555999999999999</v>
      </c>
      <c r="G51" s="88">
        <f t="shared" si="10"/>
        <v>16.581</v>
      </c>
      <c r="H51" s="88">
        <f t="shared" si="10"/>
        <v>24.624999999999996</v>
      </c>
      <c r="I51" s="88">
        <f t="shared" si="10"/>
        <v>26.355999999999998</v>
      </c>
      <c r="J51" s="88">
        <f t="shared" si="10"/>
        <v>29.432000000000002</v>
      </c>
      <c r="K51" s="88">
        <f t="shared" si="10"/>
        <v>21.506999999999998</v>
      </c>
      <c r="L51" s="88">
        <f t="shared" si="10"/>
        <v>24.803000000000004</v>
      </c>
      <c r="M51" s="88">
        <f t="shared" si="10"/>
        <v>32.920999999999999</v>
      </c>
      <c r="N51" s="88">
        <f t="shared" si="10"/>
        <v>50.629000000000005</v>
      </c>
      <c r="O51" s="88">
        <f t="shared" si="10"/>
        <v>27.611000000000004</v>
      </c>
      <c r="P51" s="88">
        <f t="shared" si="10"/>
        <v>18.992999999999999</v>
      </c>
      <c r="Q51" s="88">
        <f t="shared" si="10"/>
        <v>18.883000000000003</v>
      </c>
      <c r="R51" s="88">
        <f t="shared" si="10"/>
        <v>48.603000000000009</v>
      </c>
      <c r="S51" s="88">
        <f t="shared" si="10"/>
        <v>36.817999999999998</v>
      </c>
      <c r="T51" s="88">
        <f t="shared" si="10"/>
        <v>13.26</v>
      </c>
      <c r="U51" s="88">
        <f t="shared" si="10"/>
        <v>17.028999999999996</v>
      </c>
      <c r="V51" s="88">
        <f t="shared" si="10"/>
        <v>20.768000000000001</v>
      </c>
      <c r="W51" s="88">
        <f t="shared" si="10"/>
        <v>17.745000000000001</v>
      </c>
      <c r="X51" s="88">
        <f t="shared" si="10"/>
        <v>13.283999999999999</v>
      </c>
      <c r="Y51" s="88">
        <f t="shared" si="10"/>
        <v>17.387</v>
      </c>
      <c r="Z51" s="89">
        <f t="shared" si="10"/>
        <v>0</v>
      </c>
      <c r="AA51" s="105">
        <f>SUM(B51:Z51)</f>
        <v>561.92499999999995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237.55</v>
      </c>
      <c r="C7" s="118">
        <v>217.61</v>
      </c>
      <c r="D7" s="118">
        <v>213.93</v>
      </c>
      <c r="E7" s="118">
        <v>214.63</v>
      </c>
      <c r="F7" s="118">
        <v>214.81</v>
      </c>
      <c r="G7" s="118">
        <v>229.66</v>
      </c>
      <c r="H7" s="118">
        <v>238</v>
      </c>
      <c r="I7" s="118">
        <v>221.08</v>
      </c>
      <c r="J7" s="118">
        <v>221.96</v>
      </c>
      <c r="K7" s="118">
        <v>219.9</v>
      </c>
      <c r="L7" s="118">
        <v>219.67</v>
      </c>
      <c r="M7" s="118">
        <v>243.9</v>
      </c>
      <c r="N7" s="118">
        <v>286.48</v>
      </c>
      <c r="O7" s="118">
        <v>245.39</v>
      </c>
      <c r="P7" s="118">
        <v>238.75</v>
      </c>
      <c r="Q7" s="118">
        <v>245.39</v>
      </c>
      <c r="R7" s="118">
        <v>287.3</v>
      </c>
      <c r="S7" s="118">
        <v>287.3</v>
      </c>
      <c r="T7" s="118">
        <v>242.29</v>
      </c>
      <c r="U7" s="118">
        <v>289.56</v>
      </c>
      <c r="V7" s="118">
        <v>254</v>
      </c>
      <c r="W7" s="118">
        <v>222.65</v>
      </c>
      <c r="X7" s="118">
        <v>233.85</v>
      </c>
      <c r="Y7" s="118">
        <v>216.74</v>
      </c>
      <c r="Z7" s="119"/>
      <c r="AA7" s="120">
        <f>IF(SUM(B7:Z7)&lt;&gt;0,AVERAGEIF(B7:Z7,"&lt;&gt;"""),"")</f>
        <v>239.26666666666668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2022-06-05T13:15:17Z</dcterms:created>
  <dcterms:modified xsi:type="dcterms:W3CDTF">2022-06-05T13:15:18Z</dcterms:modified>
</cp:coreProperties>
</file>