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<sst xmlns="http://schemas.openxmlformats.org/spreadsheetml/2006/main" count="117" uniqueCount="53">
  <si>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04/06/2022 16:17:02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</si>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</sst>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16.219000000000001</c:v>
                </c:pt>
                <c:pt idx="1">
                  <c:v>20.399000000000001</c:v>
                </c:pt>
                <c:pt idx="2">
                  <c:v>40.421999999999997</c:v>
                </c:pt>
                <c:pt idx="3">
                  <c:v>43.014000000000003</c:v>
                </c:pt>
                <c:pt idx="4">
                  <c:v>31.914999999999999</c:v>
                </c:pt>
                <c:pt idx="5">
                  <c:v>17.97</c:v>
                </c:pt>
                <c:pt idx="6">
                  <c:v>31.126000000000001</c:v>
                </c:pt>
                <c:pt idx="11">
                  <c:v>31</c:v>
                </c:pt>
                <c:pt idx="16">
                  <c:v>1</c:v>
                </c:pt>
                <c:pt idx="18">
                  <c:v>14.497</c:v>
                </c:pt>
                <c:pt idx="19">
                  <c:v>17.541</c:v>
                </c:pt>
                <c:pt idx="20">
                  <c:v>13</c:v>
                </c:pt>
                <c:pt idx="21">
                  <c:v>10.532</c:v>
                </c:pt>
                <c:pt idx="22">
                  <c:v>28.673999999999999</c:v>
                </c:pt>
                <c:pt idx="23">
                  <c:v>24.259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0.02</c:v>
                </c:pt>
                <c:pt idx="15">
                  <c:v>7.0000000000000001E-3</c:v>
                </c:pt>
                <c:pt idx="17">
                  <c:v>3.5999999999999997E-2</c:v>
                </c:pt>
                <c:pt idx="20">
                  <c:v>18.450999999999997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680232"/>
        <c:axId val="294680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21.758000000000003</c:v>
                </c:pt>
                <c:pt idx="1">
                  <c:v>25.695999999999998</c:v>
                </c:pt>
                <c:pt idx="2">
                  <c:v>42.320999999999998</c:v>
                </c:pt>
                <c:pt idx="3">
                  <c:v>43.626999999999988</c:v>
                </c:pt>
                <c:pt idx="4">
                  <c:v>32.119999999999997</c:v>
                </c:pt>
                <c:pt idx="5">
                  <c:v>20.581</c:v>
                </c:pt>
                <c:pt idx="6">
                  <c:v>35.283999999999999</c:v>
                </c:pt>
                <c:pt idx="7">
                  <c:v>8.2809999999999988</c:v>
                </c:pt>
                <c:pt idx="8">
                  <c:v>8.1720000000000006</c:v>
                </c:pt>
                <c:pt idx="9">
                  <c:v>9.7680000000000007</c:v>
                </c:pt>
                <c:pt idx="10">
                  <c:v>10.057</c:v>
                </c:pt>
                <c:pt idx="11">
                  <c:v>42.481000000000002</c:v>
                </c:pt>
                <c:pt idx="12">
                  <c:v>15.197000000000003</c:v>
                </c:pt>
                <c:pt idx="13">
                  <c:v>18.754999999999999</c:v>
                </c:pt>
                <c:pt idx="14">
                  <c:v>20.213999999999995</c:v>
                </c:pt>
                <c:pt idx="15">
                  <c:v>20.398</c:v>
                </c:pt>
                <c:pt idx="16">
                  <c:v>18.463999999999999</c:v>
                </c:pt>
                <c:pt idx="17">
                  <c:v>17.16</c:v>
                </c:pt>
                <c:pt idx="18">
                  <c:v>25.982999999999997</c:v>
                </c:pt>
                <c:pt idx="19">
                  <c:v>17.581000000000003</c:v>
                </c:pt>
                <c:pt idx="20">
                  <c:v>36.946000000000005</c:v>
                </c:pt>
                <c:pt idx="21">
                  <c:v>19.704999999999998</c:v>
                </c:pt>
                <c:pt idx="22">
                  <c:v>37.419999999999995</c:v>
                </c:pt>
                <c:pt idx="23">
                  <c:v>31.974999999999994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680232"/>
        <c:axId val="294680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212.6</c:v>
                </c:pt>
                <c:pt idx="1">
                  <c:v>211.91</c:v>
                </c:pt>
                <c:pt idx="2">
                  <c:v>211.26</c:v>
                </c:pt>
                <c:pt idx="3">
                  <c:v>208.05</c:v>
                </c:pt>
                <c:pt idx="4">
                  <c:v>208.05</c:v>
                </c:pt>
                <c:pt idx="5">
                  <c:v>196.99</c:v>
                </c:pt>
                <c:pt idx="6">
                  <c:v>206</c:v>
                </c:pt>
                <c:pt idx="7">
                  <c:v>207.01</c:v>
                </c:pt>
                <c:pt idx="8">
                  <c:v>203.98</c:v>
                </c:pt>
                <c:pt idx="9">
                  <c:v>161.18</c:v>
                </c:pt>
                <c:pt idx="10">
                  <c:v>206.4</c:v>
                </c:pt>
                <c:pt idx="11">
                  <c:v>207.06</c:v>
                </c:pt>
                <c:pt idx="12">
                  <c:v>207.01</c:v>
                </c:pt>
                <c:pt idx="13">
                  <c:v>180.55</c:v>
                </c:pt>
                <c:pt idx="14">
                  <c:v>203.91</c:v>
                </c:pt>
                <c:pt idx="15">
                  <c:v>206.03</c:v>
                </c:pt>
                <c:pt idx="16">
                  <c:v>205.79</c:v>
                </c:pt>
                <c:pt idx="17">
                  <c:v>206.73</c:v>
                </c:pt>
                <c:pt idx="18">
                  <c:v>211.22</c:v>
                </c:pt>
                <c:pt idx="19">
                  <c:v>232</c:v>
                </c:pt>
                <c:pt idx="20">
                  <c:v>289.49</c:v>
                </c:pt>
                <c:pt idx="21">
                  <c:v>231.32</c:v>
                </c:pt>
                <c:pt idx="22">
                  <c:v>243.14</c:v>
                </c:pt>
                <c:pt idx="23">
                  <c:v>276.5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681408"/>
        <c:axId val="294681016"/>
      </c:lineChart>
      <c:catAx>
        <c:axId val="29468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80624"/>
        <c:crosses val="autoZero"/>
        <c:auto val="1"/>
        <c:lblAlgn val="ctr"/>
        <c:lblOffset val="100"/>
        <c:noMultiLvlLbl val="0"/>
      </c:catAx>
      <c:valAx>
        <c:axId val="29468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80232"/>
        <c:crosses val="autoZero"/>
        <c:crossBetween val="between"/>
      </c:valAx>
      <c:valAx>
        <c:axId val="294681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81408"/>
        <c:crosses val="max"/>
        <c:crossBetween val="between"/>
      </c:valAx>
      <c:catAx>
        <c:axId val="294681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681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21.758000000000003</v>
      </c>
      <c r="C4" s="18">
        <v>25.696000000000005</v>
      </c>
      <c r="D4" s="18">
        <v>42.320999999999998</v>
      </c>
      <c r="E4" s="18">
        <v>43.627000000000002</v>
      </c>
      <c r="F4" s="18">
        <v>32.119999999999997</v>
      </c>
      <c r="G4" s="18">
        <v>20.581</v>
      </c>
      <c r="H4" s="18">
        <v>35.284000000000006</v>
      </c>
      <c r="I4" s="18">
        <v>8.2810000000000006</v>
      </c>
      <c r="J4" s="18">
        <v>8.1720000000000006</v>
      </c>
      <c r="K4" s="18">
        <v>9.7680000000000007</v>
      </c>
      <c r="L4" s="18">
        <v>10.057</v>
      </c>
      <c r="M4" s="18">
        <v>42.480999999999995</v>
      </c>
      <c r="N4" s="18">
        <v>15.196999999999999</v>
      </c>
      <c r="O4" s="18">
        <v>18.755000000000003</v>
      </c>
      <c r="P4" s="18">
        <v>20.214000000000002</v>
      </c>
      <c r="Q4" s="18">
        <v>20.398</v>
      </c>
      <c r="R4" s="18">
        <v>18.463999999999999</v>
      </c>
      <c r="S4" s="18">
        <v>17.16</v>
      </c>
      <c r="T4" s="18">
        <v>25.983000000000001</v>
      </c>
      <c r="U4" s="18">
        <v>17.581</v>
      </c>
      <c r="V4" s="18">
        <v>36.945999999999998</v>
      </c>
      <c r="W4" s="18">
        <v>19.704999999999998</v>
      </c>
      <c r="X4" s="18">
        <v>37.42</v>
      </c>
      <c r="Y4" s="18">
        <v>31.975000000000001</v>
      </c>
      <c r="Z4" s="19"/>
      <c r="AA4" s="20">
        <f>SUM(B4:Z4)</f>
        <v>579.94400000000007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212.6</v>
      </c>
      <c r="C7" s="28">
        <v>211.91</v>
      </c>
      <c r="D7" s="28">
        <v>211.26</v>
      </c>
      <c r="E7" s="28">
        <v>208.05</v>
      </c>
      <c r="F7" s="28">
        <v>208.05</v>
      </c>
      <c r="G7" s="28">
        <v>196.99</v>
      </c>
      <c r="H7" s="28">
        <v>206</v>
      </c>
      <c r="I7" s="28">
        <v>207.01</v>
      </c>
      <c r="J7" s="28">
        <v>203.98</v>
      </c>
      <c r="K7" s="28">
        <v>161.18</v>
      </c>
      <c r="L7" s="28">
        <v>206.4</v>
      </c>
      <c r="M7" s="28">
        <v>207.06</v>
      </c>
      <c r="N7" s="28">
        <v>207.01</v>
      </c>
      <c r="O7" s="28">
        <v>180.55</v>
      </c>
      <c r="P7" s="28">
        <v>203.91</v>
      </c>
      <c r="Q7" s="28">
        <v>206.03</v>
      </c>
      <c r="R7" s="28">
        <v>205.79</v>
      </c>
      <c r="S7" s="28">
        <v>206.73</v>
      </c>
      <c r="T7" s="28">
        <v>211.22</v>
      </c>
      <c r="U7" s="28">
        <v>232</v>
      </c>
      <c r="V7" s="28">
        <v>289.49</v>
      </c>
      <c r="W7" s="28">
        <v>231.32</v>
      </c>
      <c r="X7" s="28">
        <v>243.14</v>
      </c>
      <c r="Y7" s="28">
        <v>276.5</v>
      </c>
      <c r="Z7" s="29"/>
      <c r="AA7" s="30">
        <f>IF(SUM(B7:Z7)&lt;&gt;0,AVERAGEIF(B7:Z7,"&lt;&gt;"""),"")</f>
        <v>213.92416666666668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16.219000000000001</v>
      </c>
      <c r="C12" s="52">
        <v>20.399000000000001</v>
      </c>
      <c r="D12" s="52">
        <v>40.421999999999997</v>
      </c>
      <c r="E12" s="52">
        <v>43.014000000000003</v>
      </c>
      <c r="F12" s="52">
        <v>31.914999999999999</v>
      </c>
      <c r="G12" s="52">
        <v>17.97</v>
      </c>
      <c r="H12" s="52">
        <v>31.126000000000001</v>
      </c>
      <c r="I12" s="52"/>
      <c r="J12" s="52"/>
      <c r="K12" s="52"/>
      <c r="L12" s="52"/>
      <c r="M12" s="52">
        <v>31</v>
      </c>
      <c r="N12" s="52"/>
      <c r="O12" s="52"/>
      <c r="P12" s="52"/>
      <c r="Q12" s="52"/>
      <c r="R12" s="52">
        <v>1</v>
      </c>
      <c r="S12" s="52"/>
      <c r="T12" s="52">
        <v>14.497</v>
      </c>
      <c r="U12" s="52">
        <v>17.541</v>
      </c>
      <c r="V12" s="52">
        <v>13</v>
      </c>
      <c r="W12" s="52">
        <v>10.532</v>
      </c>
      <c r="X12" s="52">
        <v>28.673999999999999</v>
      </c>
      <c r="Y12" s="52">
        <v>24.259</v>
      </c>
      <c r="Z12" s="53"/>
      <c r="AA12" s="54">
        <f t="shared" si="0"/>
        <v>341.56799999999998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0.02</v>
      </c>
      <c r="K14" s="57"/>
      <c r="L14" s="57"/>
      <c r="M14" s="57"/>
      <c r="N14" s="57"/>
      <c r="O14" s="57"/>
      <c r="P14" s="57"/>
      <c r="Q14" s="57">
        <v>7.0000000000000001E-3</v>
      </c>
      <c r="R14" s="57"/>
      <c r="S14" s="57">
        <v>3.5999999999999997E-2</v>
      </c>
      <c r="T14" s="57"/>
      <c r="U14" s="57"/>
      <c r="V14" s="57">
        <v>18.450999999999997</v>
      </c>
      <c r="W14" s="57"/>
      <c r="X14" s="57"/>
      <c r="Y14" s="57"/>
      <c r="Z14" s="58"/>
      <c r="AA14" s="59">
        <f t="shared" si="0"/>
        <v>18.513999999999996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16.219000000000001</v>
      </c>
      <c r="C16" s="62">
        <f t="shared" ref="C16:Z16" si="1">IF(LEN(C$2)&gt;0,SUM(C10:C15),"")</f>
        <v>20.399000000000001</v>
      </c>
      <c r="D16" s="62">
        <f t="shared" si="1"/>
        <v>40.421999999999997</v>
      </c>
      <c r="E16" s="62">
        <f t="shared" si="1"/>
        <v>43.014000000000003</v>
      </c>
      <c r="F16" s="62">
        <f t="shared" si="1"/>
        <v>31.914999999999999</v>
      </c>
      <c r="G16" s="62">
        <f t="shared" si="1"/>
        <v>17.97</v>
      </c>
      <c r="H16" s="62">
        <f t="shared" si="1"/>
        <v>31.126000000000001</v>
      </c>
      <c r="I16" s="62">
        <f t="shared" si="1"/>
        <v>0</v>
      </c>
      <c r="J16" s="62">
        <f t="shared" si="1"/>
        <v>0.02</v>
      </c>
      <c r="K16" s="62">
        <f t="shared" si="1"/>
        <v>0</v>
      </c>
      <c r="L16" s="62">
        <f t="shared" si="1"/>
        <v>0</v>
      </c>
      <c r="M16" s="62">
        <f t="shared" si="1"/>
        <v>31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7.0000000000000001E-3</v>
      </c>
      <c r="R16" s="62">
        <f t="shared" si="1"/>
        <v>1</v>
      </c>
      <c r="S16" s="62">
        <f t="shared" si="1"/>
        <v>3.5999999999999997E-2</v>
      </c>
      <c r="T16" s="62">
        <f t="shared" si="1"/>
        <v>14.497</v>
      </c>
      <c r="U16" s="62">
        <f t="shared" si="1"/>
        <v>17.541</v>
      </c>
      <c r="V16" s="62">
        <f t="shared" si="1"/>
        <v>31.450999999999997</v>
      </c>
      <c r="W16" s="62">
        <f t="shared" si="1"/>
        <v>10.532</v>
      </c>
      <c r="X16" s="62">
        <f t="shared" si="1"/>
        <v>28.673999999999999</v>
      </c>
      <c r="Y16" s="62">
        <f t="shared" si="1"/>
        <v>24.259</v>
      </c>
      <c r="Z16" s="63" t="str">
        <f t="shared" si="1"/>
        <v/>
      </c>
      <c r="AA16" s="64">
        <f>SUM(AA10:AA15)</f>
        <v>360.08199999999999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5.5389999999999997</v>
      </c>
      <c r="C21" s="81">
        <v>5.2970000000000006</v>
      </c>
      <c r="D21" s="81">
        <v>1.899</v>
      </c>
      <c r="E21" s="81">
        <v>0.61299999999999999</v>
      </c>
      <c r="F21" s="81">
        <v>0.20499999999999999</v>
      </c>
      <c r="G21" s="81">
        <v>2.6110000000000002</v>
      </c>
      <c r="H21" s="81">
        <v>4.1579999999999995</v>
      </c>
      <c r="I21" s="81">
        <v>8.2810000000000006</v>
      </c>
      <c r="J21" s="81">
        <v>8.152000000000001</v>
      </c>
      <c r="K21" s="81">
        <v>9.7680000000000007</v>
      </c>
      <c r="L21" s="81">
        <v>10.057</v>
      </c>
      <c r="M21" s="81">
        <v>11.480999999999998</v>
      </c>
      <c r="N21" s="81">
        <v>15.196999999999999</v>
      </c>
      <c r="O21" s="81">
        <v>18.755000000000003</v>
      </c>
      <c r="P21" s="81">
        <v>20.214000000000002</v>
      </c>
      <c r="Q21" s="81">
        <v>20.391000000000002</v>
      </c>
      <c r="R21" s="81">
        <v>17.463999999999999</v>
      </c>
      <c r="S21" s="81">
        <v>17.123999999999999</v>
      </c>
      <c r="T21" s="81">
        <v>11.485999999999999</v>
      </c>
      <c r="U21" s="81">
        <v>0.04</v>
      </c>
      <c r="V21" s="81">
        <v>5.4950000000000001</v>
      </c>
      <c r="W21" s="81">
        <v>9.173</v>
      </c>
      <c r="X21" s="81">
        <v>8.7460000000000004</v>
      </c>
      <c r="Y21" s="81">
        <v>7.7160000000000011</v>
      </c>
      <c r="Z21" s="78"/>
      <c r="AA21" s="79">
        <f t="shared" si="2"/>
        <v>219.86199999999999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5.5389999999999997</v>
      </c>
      <c r="C25" s="88">
        <f t="shared" ref="C25:Z25" si="3">IF(LEN(C$2)&gt;0,SUM(C19:C24),"")</f>
        <v>5.2970000000000006</v>
      </c>
      <c r="D25" s="88">
        <f t="shared" si="3"/>
        <v>1.899</v>
      </c>
      <c r="E25" s="88">
        <f t="shared" si="3"/>
        <v>0.61299999999999999</v>
      </c>
      <c r="F25" s="88">
        <f t="shared" si="3"/>
        <v>0.20499999999999999</v>
      </c>
      <c r="G25" s="88">
        <f t="shared" si="3"/>
        <v>2.6110000000000002</v>
      </c>
      <c r="H25" s="88">
        <f t="shared" si="3"/>
        <v>4.1579999999999995</v>
      </c>
      <c r="I25" s="88">
        <f t="shared" si="3"/>
        <v>8.2810000000000006</v>
      </c>
      <c r="J25" s="88">
        <f t="shared" si="3"/>
        <v>8.152000000000001</v>
      </c>
      <c r="K25" s="88">
        <f t="shared" si="3"/>
        <v>9.7680000000000007</v>
      </c>
      <c r="L25" s="88">
        <f t="shared" si="3"/>
        <v>10.057</v>
      </c>
      <c r="M25" s="88">
        <f t="shared" si="3"/>
        <v>11.480999999999998</v>
      </c>
      <c r="N25" s="88">
        <f t="shared" si="3"/>
        <v>15.196999999999999</v>
      </c>
      <c r="O25" s="88">
        <f t="shared" si="3"/>
        <v>18.755000000000003</v>
      </c>
      <c r="P25" s="88">
        <f t="shared" si="3"/>
        <v>20.214000000000002</v>
      </c>
      <c r="Q25" s="88">
        <f t="shared" si="3"/>
        <v>20.391000000000002</v>
      </c>
      <c r="R25" s="88">
        <f t="shared" si="3"/>
        <v>17.463999999999999</v>
      </c>
      <c r="S25" s="88">
        <f t="shared" si="3"/>
        <v>17.123999999999999</v>
      </c>
      <c r="T25" s="88">
        <f t="shared" si="3"/>
        <v>11.485999999999999</v>
      </c>
      <c r="U25" s="88">
        <f t="shared" si="3"/>
        <v>0.04</v>
      </c>
      <c r="V25" s="88">
        <f t="shared" si="3"/>
        <v>5.4950000000000001</v>
      </c>
      <c r="W25" s="88">
        <f t="shared" si="3"/>
        <v>9.173</v>
      </c>
      <c r="X25" s="88">
        <f t="shared" si="3"/>
        <v>8.7460000000000004</v>
      </c>
      <c r="Y25" s="88">
        <f t="shared" si="3"/>
        <v>7.7160000000000011</v>
      </c>
      <c r="Z25" s="89" t="str">
        <f t="shared" si="3"/>
        <v/>
      </c>
      <c r="AA25" s="90">
        <f>SUM(AA19:AA24)</f>
        <v>219.86199999999999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21.757999999999999</v>
      </c>
      <c r="C29" s="77">
        <v>25.696000000000002</v>
      </c>
      <c r="D29" s="77">
        <v>42.320999999999998</v>
      </c>
      <c r="E29" s="77">
        <v>43.627000000000002</v>
      </c>
      <c r="F29" s="77">
        <v>32.119999999999997</v>
      </c>
      <c r="G29" s="77">
        <v>20.581</v>
      </c>
      <c r="H29" s="77">
        <v>35.283999999999999</v>
      </c>
      <c r="I29" s="77">
        <v>8.2810000000000006</v>
      </c>
      <c r="J29" s="77">
        <v>8.1720000000000006</v>
      </c>
      <c r="K29" s="77">
        <v>9.7680000000000007</v>
      </c>
      <c r="L29" s="77">
        <v>10.057</v>
      </c>
      <c r="M29" s="77">
        <v>42.481000000000002</v>
      </c>
      <c r="N29" s="77">
        <v>15.196999999999999</v>
      </c>
      <c r="O29" s="77">
        <v>18.754999999999999</v>
      </c>
      <c r="P29" s="77">
        <v>20.213999999999999</v>
      </c>
      <c r="Q29" s="77">
        <v>20.398</v>
      </c>
      <c r="R29" s="77">
        <v>18.463999999999999</v>
      </c>
      <c r="S29" s="77">
        <v>17.16</v>
      </c>
      <c r="T29" s="77">
        <v>25.983000000000001</v>
      </c>
      <c r="U29" s="77">
        <v>17.581</v>
      </c>
      <c r="V29" s="77">
        <v>36.945999999999998</v>
      </c>
      <c r="W29" s="77">
        <v>19.704999999999998</v>
      </c>
      <c r="X29" s="77">
        <v>37.42</v>
      </c>
      <c r="Y29" s="77">
        <v>31.975000000000001</v>
      </c>
      <c r="Z29" s="78"/>
      <c r="AA29" s="79">
        <f>SUM(B29:Z29)</f>
        <v>579.94400000000007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21.757999999999999</v>
      </c>
      <c r="C31" s="62">
        <f t="shared" ref="C31:Z31" si="4">IF(LEN(C$2)&gt;0,SUM(C28:C30),"")</f>
        <v>25.696000000000002</v>
      </c>
      <c r="D31" s="62">
        <f t="shared" si="4"/>
        <v>42.320999999999998</v>
      </c>
      <c r="E31" s="62">
        <f t="shared" si="4"/>
        <v>43.627000000000002</v>
      </c>
      <c r="F31" s="62">
        <f t="shared" si="4"/>
        <v>32.119999999999997</v>
      </c>
      <c r="G31" s="62">
        <f t="shared" si="4"/>
        <v>20.581</v>
      </c>
      <c r="H31" s="62">
        <f t="shared" si="4"/>
        <v>35.283999999999999</v>
      </c>
      <c r="I31" s="62">
        <f t="shared" si="4"/>
        <v>8.2810000000000006</v>
      </c>
      <c r="J31" s="62">
        <f t="shared" si="4"/>
        <v>8.1720000000000006</v>
      </c>
      <c r="K31" s="62">
        <f t="shared" si="4"/>
        <v>9.7680000000000007</v>
      </c>
      <c r="L31" s="62">
        <f t="shared" si="4"/>
        <v>10.057</v>
      </c>
      <c r="M31" s="62">
        <f t="shared" si="4"/>
        <v>42.481000000000002</v>
      </c>
      <c r="N31" s="62">
        <f t="shared" si="4"/>
        <v>15.196999999999999</v>
      </c>
      <c r="O31" s="62">
        <f t="shared" si="4"/>
        <v>18.754999999999999</v>
      </c>
      <c r="P31" s="62">
        <f t="shared" si="4"/>
        <v>20.213999999999999</v>
      </c>
      <c r="Q31" s="62">
        <f t="shared" si="4"/>
        <v>20.398</v>
      </c>
      <c r="R31" s="62">
        <f t="shared" si="4"/>
        <v>18.463999999999999</v>
      </c>
      <c r="S31" s="62">
        <f t="shared" si="4"/>
        <v>17.16</v>
      </c>
      <c r="T31" s="62">
        <f t="shared" si="4"/>
        <v>25.983000000000001</v>
      </c>
      <c r="U31" s="62">
        <f t="shared" si="4"/>
        <v>17.581</v>
      </c>
      <c r="V31" s="62">
        <f t="shared" si="4"/>
        <v>36.945999999999998</v>
      </c>
      <c r="W31" s="62">
        <f t="shared" si="4"/>
        <v>19.704999999999998</v>
      </c>
      <c r="X31" s="62">
        <f t="shared" si="4"/>
        <v>37.42</v>
      </c>
      <c r="Y31" s="62">
        <f t="shared" si="4"/>
        <v>31.975000000000001</v>
      </c>
      <c r="Z31" s="63" t="str">
        <f t="shared" si="4"/>
        <v/>
      </c>
      <c r="AA31" s="64">
        <f>SUM(AA28:AA30)</f>
        <v>579.94400000000007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21.758000000000003</v>
      </c>
      <c r="C51" s="88">
        <f t="shared" si="10"/>
        <v>25.696000000000002</v>
      </c>
      <c r="D51" s="88">
        <f t="shared" si="10"/>
        <v>42.320999999999998</v>
      </c>
      <c r="E51" s="88">
        <f t="shared" si="10"/>
        <v>43.627000000000002</v>
      </c>
      <c r="F51" s="88">
        <f t="shared" si="10"/>
        <v>32.119999999999997</v>
      </c>
      <c r="G51" s="88">
        <f t="shared" si="10"/>
        <v>20.581</v>
      </c>
      <c r="H51" s="88">
        <f t="shared" si="10"/>
        <v>35.283999999999999</v>
      </c>
      <c r="I51" s="88">
        <f t="shared" si="10"/>
        <v>8.2810000000000006</v>
      </c>
      <c r="J51" s="88">
        <f t="shared" si="10"/>
        <v>8.1720000000000006</v>
      </c>
      <c r="K51" s="88">
        <f t="shared" si="10"/>
        <v>9.7680000000000007</v>
      </c>
      <c r="L51" s="88">
        <f t="shared" si="10"/>
        <v>10.057</v>
      </c>
      <c r="M51" s="88">
        <f t="shared" si="10"/>
        <v>42.480999999999995</v>
      </c>
      <c r="N51" s="88">
        <f t="shared" si="10"/>
        <v>15.196999999999999</v>
      </c>
      <c r="O51" s="88">
        <f t="shared" si="10"/>
        <v>18.755000000000003</v>
      </c>
      <c r="P51" s="88">
        <f t="shared" si="10"/>
        <v>20.214000000000002</v>
      </c>
      <c r="Q51" s="88">
        <f t="shared" si="10"/>
        <v>20.398000000000003</v>
      </c>
      <c r="R51" s="88">
        <f t="shared" si="10"/>
        <v>18.463999999999999</v>
      </c>
      <c r="S51" s="88">
        <f t="shared" si="10"/>
        <v>17.16</v>
      </c>
      <c r="T51" s="88">
        <f t="shared" si="10"/>
        <v>25.982999999999997</v>
      </c>
      <c r="U51" s="88">
        <f t="shared" si="10"/>
        <v>17.581</v>
      </c>
      <c r="V51" s="88">
        <f t="shared" si="10"/>
        <v>36.945999999999998</v>
      </c>
      <c r="W51" s="88">
        <f t="shared" si="10"/>
        <v>19.704999999999998</v>
      </c>
      <c r="X51" s="88">
        <f t="shared" si="10"/>
        <v>37.42</v>
      </c>
      <c r="Y51" s="88">
        <f t="shared" si="10"/>
        <v>31.975000000000001</v>
      </c>
      <c r="Z51" s="89" t="str">
        <f t="shared" si="10"/>
        <v/>
      </c>
      <c r="AA51" s="105">
        <f>SUM(B51:Z51)</f>
        <v>579.94400000000007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21.758000000000003</v>
      </c>
      <c r="C4" s="18">
        <v>25.695999999999998</v>
      </c>
      <c r="D4" s="18">
        <v>42.320999999999998</v>
      </c>
      <c r="E4" s="18">
        <v>43.626999999999988</v>
      </c>
      <c r="F4" s="18">
        <v>32.119999999999997</v>
      </c>
      <c r="G4" s="18">
        <v>20.581</v>
      </c>
      <c r="H4" s="18">
        <v>35.283999999999999</v>
      </c>
      <c r="I4" s="18">
        <v>8.2809999999999988</v>
      </c>
      <c r="J4" s="18">
        <v>8.1720000000000006</v>
      </c>
      <c r="K4" s="18">
        <v>9.7680000000000007</v>
      </c>
      <c r="L4" s="18">
        <v>10.057</v>
      </c>
      <c r="M4" s="18">
        <v>42.481000000000002</v>
      </c>
      <c r="N4" s="18">
        <v>15.197000000000003</v>
      </c>
      <c r="O4" s="18">
        <v>18.754999999999999</v>
      </c>
      <c r="P4" s="18">
        <v>20.213999999999995</v>
      </c>
      <c r="Q4" s="18">
        <v>20.398</v>
      </c>
      <c r="R4" s="18">
        <v>18.463999999999999</v>
      </c>
      <c r="S4" s="18">
        <v>17.16</v>
      </c>
      <c r="T4" s="18">
        <v>25.982999999999997</v>
      </c>
      <c r="U4" s="18">
        <v>17.581000000000003</v>
      </c>
      <c r="V4" s="18">
        <v>36.946000000000005</v>
      </c>
      <c r="W4" s="18">
        <v>19.704999999999998</v>
      </c>
      <c r="X4" s="18">
        <v>37.419999999999995</v>
      </c>
      <c r="Y4" s="18">
        <v>31.974999999999994</v>
      </c>
      <c r="Z4" s="19"/>
      <c r="AA4" s="20">
        <f>SUM(B4:Z4)</f>
        <v>579.94400000000007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212.6</v>
      </c>
      <c r="C7" s="28">
        <v>211.91</v>
      </c>
      <c r="D7" s="28">
        <v>211.26</v>
      </c>
      <c r="E7" s="28">
        <v>208.05</v>
      </c>
      <c r="F7" s="28">
        <v>208.05</v>
      </c>
      <c r="G7" s="28">
        <v>196.99</v>
      </c>
      <c r="H7" s="28">
        <v>206</v>
      </c>
      <c r="I7" s="28">
        <v>207.01</v>
      </c>
      <c r="J7" s="28">
        <v>203.98</v>
      </c>
      <c r="K7" s="28">
        <v>161.18</v>
      </c>
      <c r="L7" s="28">
        <v>206.4</v>
      </c>
      <c r="M7" s="28">
        <v>207.06</v>
      </c>
      <c r="N7" s="28">
        <v>207.01</v>
      </c>
      <c r="O7" s="28">
        <v>180.55</v>
      </c>
      <c r="P7" s="28">
        <v>203.91</v>
      </c>
      <c r="Q7" s="28">
        <v>206.03</v>
      </c>
      <c r="R7" s="28">
        <v>205.79</v>
      </c>
      <c r="S7" s="28">
        <v>206.73</v>
      </c>
      <c r="T7" s="28">
        <v>211.22</v>
      </c>
      <c r="U7" s="28">
        <v>232</v>
      </c>
      <c r="V7" s="28">
        <v>289.49</v>
      </c>
      <c r="W7" s="28">
        <v>231.32</v>
      </c>
      <c r="X7" s="28">
        <v>243.14</v>
      </c>
      <c r="Y7" s="28">
        <v>276.5</v>
      </c>
      <c r="Z7" s="29"/>
      <c r="AA7" s="30">
        <f>IF(SUM(B7:Z7)&lt;&gt;0,AVERAGEIF(B7:Z7,"&lt;&gt;"""),"")</f>
        <v>213.92416666666668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>
        <v>20</v>
      </c>
      <c r="G12" s="52">
        <v>13.058</v>
      </c>
      <c r="H12" s="52">
        <v>20</v>
      </c>
      <c r="I12" s="52">
        <v>1.2629999999999999</v>
      </c>
      <c r="J12" s="52">
        <v>1.6930000000000001</v>
      </c>
      <c r="K12" s="52">
        <v>2.9550000000000001</v>
      </c>
      <c r="L12" s="52">
        <v>2.024</v>
      </c>
      <c r="M12" s="52">
        <v>5.3220000000000001</v>
      </c>
      <c r="N12" s="52">
        <v>7.7240000000000002</v>
      </c>
      <c r="O12" s="52">
        <v>11.365</v>
      </c>
      <c r="P12" s="52">
        <v>13.422000000000001</v>
      </c>
      <c r="Q12" s="52">
        <v>14.414999999999999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153.24099999999999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34.581000000000003</v>
      </c>
      <c r="W13" s="52"/>
      <c r="X13" s="52">
        <v>30.573</v>
      </c>
      <c r="Y13" s="52">
        <v>8.7780000000000005</v>
      </c>
      <c r="Z13" s="53"/>
      <c r="AA13" s="54">
        <f t="shared" si="0"/>
        <v>73.932000000000002</v>
      </c>
    </row>
    <row r="14" spans="1:27" ht="24.95" customHeight="1" x14ac:dyDescent="0.2">
      <c r="A14" s="55" t="s">
        <v>10</v>
      </c>
      <c r="B14" s="56">
        <v>15.076000000000002</v>
      </c>
      <c r="C14" s="57">
        <v>19.719000000000001</v>
      </c>
      <c r="D14" s="57">
        <v>16.978999999999999</v>
      </c>
      <c r="E14" s="57">
        <v>17.692</v>
      </c>
      <c r="F14" s="57">
        <v>5.6389999999999993</v>
      </c>
      <c r="G14" s="57">
        <v>2.39</v>
      </c>
      <c r="H14" s="57">
        <v>11.570999999999998</v>
      </c>
      <c r="I14" s="57">
        <v>3.6149999999999998</v>
      </c>
      <c r="J14" s="57">
        <v>2.871</v>
      </c>
      <c r="K14" s="57">
        <v>2.7869999999999995</v>
      </c>
      <c r="L14" s="57">
        <v>3.0159999999999996</v>
      </c>
      <c r="M14" s="57">
        <v>2.4339999999999997</v>
      </c>
      <c r="N14" s="57">
        <v>2.6929999999999996</v>
      </c>
      <c r="O14" s="57">
        <v>2.9089999999999998</v>
      </c>
      <c r="P14" s="57">
        <v>1.9479999999999997</v>
      </c>
      <c r="Q14" s="57">
        <v>1.9559999999999997</v>
      </c>
      <c r="R14" s="57">
        <v>13.340999999999998</v>
      </c>
      <c r="S14" s="57">
        <v>14.618</v>
      </c>
      <c r="T14" s="57">
        <v>25.290999999999997</v>
      </c>
      <c r="U14" s="57">
        <v>12.087</v>
      </c>
      <c r="V14" s="57"/>
      <c r="W14" s="57">
        <v>17.959999999999997</v>
      </c>
      <c r="X14" s="57">
        <v>3.5510000000000002</v>
      </c>
      <c r="Y14" s="57">
        <v>20.603999999999999</v>
      </c>
      <c r="Z14" s="58"/>
      <c r="AA14" s="59">
        <f t="shared" si="0"/>
        <v>220.74699999999996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15.076000000000002</v>
      </c>
      <c r="C16" s="62">
        <f t="shared" ref="C16:Z16" si="1">IF(LEN(C$2)&gt;0,SUM(C10:C15),"")</f>
        <v>19.719000000000001</v>
      </c>
      <c r="D16" s="62">
        <f t="shared" si="1"/>
        <v>36.978999999999999</v>
      </c>
      <c r="E16" s="62">
        <f t="shared" si="1"/>
        <v>37.692</v>
      </c>
      <c r="F16" s="62">
        <f t="shared" si="1"/>
        <v>25.638999999999999</v>
      </c>
      <c r="G16" s="62">
        <f t="shared" si="1"/>
        <v>15.448</v>
      </c>
      <c r="H16" s="62">
        <f t="shared" si="1"/>
        <v>31.570999999999998</v>
      </c>
      <c r="I16" s="62">
        <f t="shared" si="1"/>
        <v>4.8780000000000001</v>
      </c>
      <c r="J16" s="62">
        <f t="shared" si="1"/>
        <v>4.5640000000000001</v>
      </c>
      <c r="K16" s="62">
        <f t="shared" si="1"/>
        <v>5.7419999999999991</v>
      </c>
      <c r="L16" s="62">
        <f t="shared" si="1"/>
        <v>5.0399999999999991</v>
      </c>
      <c r="M16" s="62">
        <f t="shared" si="1"/>
        <v>7.7560000000000002</v>
      </c>
      <c r="N16" s="62">
        <f t="shared" si="1"/>
        <v>10.417</v>
      </c>
      <c r="O16" s="62">
        <f t="shared" si="1"/>
        <v>14.274000000000001</v>
      </c>
      <c r="P16" s="62">
        <f t="shared" si="1"/>
        <v>15.370000000000001</v>
      </c>
      <c r="Q16" s="62">
        <f t="shared" si="1"/>
        <v>16.370999999999999</v>
      </c>
      <c r="R16" s="62">
        <f t="shared" si="1"/>
        <v>13.340999999999998</v>
      </c>
      <c r="S16" s="62">
        <f t="shared" si="1"/>
        <v>14.618</v>
      </c>
      <c r="T16" s="62">
        <f t="shared" si="1"/>
        <v>25.290999999999997</v>
      </c>
      <c r="U16" s="62">
        <f t="shared" si="1"/>
        <v>12.087</v>
      </c>
      <c r="V16" s="62">
        <f t="shared" si="1"/>
        <v>34.581000000000003</v>
      </c>
      <c r="W16" s="62">
        <f t="shared" si="1"/>
        <v>17.959999999999997</v>
      </c>
      <c r="X16" s="62">
        <f t="shared" si="1"/>
        <v>34.124000000000002</v>
      </c>
      <c r="Y16" s="62">
        <f t="shared" si="1"/>
        <v>29.381999999999998</v>
      </c>
      <c r="Z16" s="63" t="str">
        <f t="shared" si="1"/>
        <v/>
      </c>
      <c r="AA16" s="64">
        <f>SUM(AA10:AA15)</f>
        <v>447.91999999999996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1.36</v>
      </c>
      <c r="C20" s="77">
        <v>1.3460000000000001</v>
      </c>
      <c r="D20" s="77">
        <v>0.67700000000000005</v>
      </c>
      <c r="E20" s="77">
        <v>0.40300000000000002</v>
      </c>
      <c r="F20" s="77">
        <v>0.67200000000000004</v>
      </c>
      <c r="G20" s="77">
        <v>0.27</v>
      </c>
      <c r="H20" s="77">
        <v>0.28000000000000003</v>
      </c>
      <c r="I20" s="77">
        <v>0.29499999999999998</v>
      </c>
      <c r="J20" s="77">
        <v>0.30499999999999999</v>
      </c>
      <c r="K20" s="77">
        <v>0.78200000000000003</v>
      </c>
      <c r="L20" s="77">
        <v>0.78200000000000003</v>
      </c>
      <c r="M20" s="77">
        <v>0.77900000000000003</v>
      </c>
      <c r="N20" s="77">
        <v>0.78100000000000003</v>
      </c>
      <c r="O20" s="77">
        <v>0.78900000000000003</v>
      </c>
      <c r="P20" s="77">
        <v>1.2649999999999999</v>
      </c>
      <c r="Q20" s="77">
        <v>0.47</v>
      </c>
      <c r="R20" s="77">
        <v>0.47399999999999998</v>
      </c>
      <c r="S20" s="77">
        <v>0.46400000000000002</v>
      </c>
      <c r="T20" s="77">
        <v>0.53100000000000003</v>
      </c>
      <c r="U20" s="77">
        <v>0.749</v>
      </c>
      <c r="V20" s="77">
        <v>0.31900000000000001</v>
      </c>
      <c r="W20" s="77">
        <v>0.28799999999999998</v>
      </c>
      <c r="X20" s="77">
        <v>0.27900000000000003</v>
      </c>
      <c r="Y20" s="77">
        <v>0.27300000000000002</v>
      </c>
      <c r="Z20" s="78"/>
      <c r="AA20" s="79">
        <f t="shared" si="2"/>
        <v>14.633000000000003</v>
      </c>
    </row>
    <row r="21" spans="1:27" ht="24.95" customHeight="1" x14ac:dyDescent="0.2">
      <c r="A21" s="75" t="s">
        <v>16</v>
      </c>
      <c r="B21" s="80">
        <v>5.3220000000000001</v>
      </c>
      <c r="C21" s="81">
        <v>4.6310000000000002</v>
      </c>
      <c r="D21" s="81">
        <v>4.665</v>
      </c>
      <c r="E21" s="81">
        <v>5.532</v>
      </c>
      <c r="F21" s="81">
        <v>5.8089999999999993</v>
      </c>
      <c r="G21" s="81">
        <v>4.8630000000000004</v>
      </c>
      <c r="H21" s="81">
        <v>3.4330000000000003</v>
      </c>
      <c r="I21" s="81">
        <v>3.1079999999999997</v>
      </c>
      <c r="J21" s="81">
        <v>3.3029999999999999</v>
      </c>
      <c r="K21" s="81">
        <v>3.2439999999999998</v>
      </c>
      <c r="L21" s="81">
        <v>4.2350000000000003</v>
      </c>
      <c r="M21" s="81">
        <v>4.181</v>
      </c>
      <c r="N21" s="81">
        <v>3.9989999999999997</v>
      </c>
      <c r="O21" s="81">
        <v>3.6920000000000002</v>
      </c>
      <c r="P21" s="81">
        <v>3.5789999999999997</v>
      </c>
      <c r="Q21" s="81">
        <v>3.5569999999999999</v>
      </c>
      <c r="R21" s="81">
        <v>4.649</v>
      </c>
      <c r="S21" s="81">
        <v>2.0779999999999998</v>
      </c>
      <c r="T21" s="81">
        <v>0.161</v>
      </c>
      <c r="U21" s="81">
        <v>4.7450000000000001</v>
      </c>
      <c r="V21" s="81">
        <v>2.0460000000000003</v>
      </c>
      <c r="W21" s="81">
        <v>1.4570000000000001</v>
      </c>
      <c r="X21" s="81">
        <v>3.0169999999999999</v>
      </c>
      <c r="Y21" s="81">
        <v>2.3199999999999998</v>
      </c>
      <c r="Z21" s="78"/>
      <c r="AA21" s="79">
        <f t="shared" si="2"/>
        <v>87.625999999999991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29.765000000000001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29.765000000000001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6.6820000000000004</v>
      </c>
      <c r="C25" s="88">
        <f t="shared" si="3"/>
        <v>5.9770000000000003</v>
      </c>
      <c r="D25" s="88">
        <f t="shared" si="3"/>
        <v>5.3420000000000005</v>
      </c>
      <c r="E25" s="88">
        <f t="shared" si="3"/>
        <v>5.9350000000000005</v>
      </c>
      <c r="F25" s="88">
        <f t="shared" si="3"/>
        <v>6.480999999999999</v>
      </c>
      <c r="G25" s="88">
        <f t="shared" si="3"/>
        <v>5.1330000000000009</v>
      </c>
      <c r="H25" s="88">
        <f t="shared" si="3"/>
        <v>3.7130000000000001</v>
      </c>
      <c r="I25" s="88">
        <f t="shared" si="3"/>
        <v>3.4029999999999996</v>
      </c>
      <c r="J25" s="88">
        <f t="shared" si="3"/>
        <v>3.6080000000000001</v>
      </c>
      <c r="K25" s="88">
        <f t="shared" si="3"/>
        <v>4.0259999999999998</v>
      </c>
      <c r="L25" s="88">
        <f t="shared" si="3"/>
        <v>5.0170000000000003</v>
      </c>
      <c r="M25" s="88">
        <f t="shared" si="3"/>
        <v>34.725000000000001</v>
      </c>
      <c r="N25" s="88">
        <f t="shared" si="3"/>
        <v>4.7799999999999994</v>
      </c>
      <c r="O25" s="88">
        <f t="shared" si="3"/>
        <v>4.4809999999999999</v>
      </c>
      <c r="P25" s="88">
        <f t="shared" si="3"/>
        <v>4.8439999999999994</v>
      </c>
      <c r="Q25" s="88">
        <f t="shared" si="3"/>
        <v>4.0270000000000001</v>
      </c>
      <c r="R25" s="88">
        <f t="shared" si="3"/>
        <v>5.1230000000000002</v>
      </c>
      <c r="S25" s="88">
        <f t="shared" si="3"/>
        <v>2.5419999999999998</v>
      </c>
      <c r="T25" s="88">
        <f t="shared" si="3"/>
        <v>0.69200000000000006</v>
      </c>
      <c r="U25" s="88">
        <f t="shared" si="3"/>
        <v>5.4939999999999998</v>
      </c>
      <c r="V25" s="88">
        <f t="shared" si="3"/>
        <v>2.3650000000000002</v>
      </c>
      <c r="W25" s="88">
        <f t="shared" si="3"/>
        <v>1.7450000000000001</v>
      </c>
      <c r="X25" s="88">
        <f t="shared" si="3"/>
        <v>3.2959999999999998</v>
      </c>
      <c r="Y25" s="88">
        <f t="shared" si="3"/>
        <v>2.593</v>
      </c>
      <c r="Z25" s="89">
        <f t="shared" si="3"/>
        <v>0</v>
      </c>
      <c r="AA25" s="90">
        <f t="shared" si="3"/>
        <v>132.024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21.757999999999999</v>
      </c>
      <c r="C29" s="77">
        <v>25.696000000000002</v>
      </c>
      <c r="D29" s="77">
        <v>42.320999999999998</v>
      </c>
      <c r="E29" s="77">
        <v>43.627000000000002</v>
      </c>
      <c r="F29" s="77">
        <v>32.119999999999997</v>
      </c>
      <c r="G29" s="77">
        <v>20.581</v>
      </c>
      <c r="H29" s="77">
        <v>35.283999999999999</v>
      </c>
      <c r="I29" s="77">
        <v>8.2810000000000006</v>
      </c>
      <c r="J29" s="77">
        <v>8.1720000000000006</v>
      </c>
      <c r="K29" s="77">
        <v>9.7680000000000007</v>
      </c>
      <c r="L29" s="77">
        <v>10.057</v>
      </c>
      <c r="M29" s="77">
        <v>42.481000000000002</v>
      </c>
      <c r="N29" s="77">
        <v>15.196999999999999</v>
      </c>
      <c r="O29" s="77">
        <v>18.754999999999999</v>
      </c>
      <c r="P29" s="77">
        <v>20.213999999999999</v>
      </c>
      <c r="Q29" s="77">
        <v>20.398</v>
      </c>
      <c r="R29" s="77">
        <v>18.463999999999999</v>
      </c>
      <c r="S29" s="77">
        <v>17.16</v>
      </c>
      <c r="T29" s="77">
        <v>25.983000000000001</v>
      </c>
      <c r="U29" s="77">
        <v>17.581</v>
      </c>
      <c r="V29" s="77">
        <v>36.945999999999998</v>
      </c>
      <c r="W29" s="77">
        <v>19.704999999999998</v>
      </c>
      <c r="X29" s="77">
        <v>37.42</v>
      </c>
      <c r="Y29" s="77">
        <v>31.975000000000001</v>
      </c>
      <c r="Z29" s="78"/>
      <c r="AA29" s="79">
        <f>SUM(B29:Z29)</f>
        <v>579.94400000000007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21.757999999999999</v>
      </c>
      <c r="C31" s="62">
        <f t="shared" si="4"/>
        <v>25.696000000000002</v>
      </c>
      <c r="D31" s="62">
        <f t="shared" si="4"/>
        <v>42.320999999999998</v>
      </c>
      <c r="E31" s="62">
        <f t="shared" si="4"/>
        <v>43.627000000000002</v>
      </c>
      <c r="F31" s="62">
        <f t="shared" si="4"/>
        <v>32.119999999999997</v>
      </c>
      <c r="G31" s="62">
        <f t="shared" si="4"/>
        <v>20.581</v>
      </c>
      <c r="H31" s="62">
        <f t="shared" si="4"/>
        <v>35.283999999999999</v>
      </c>
      <c r="I31" s="62">
        <f t="shared" si="4"/>
        <v>8.2810000000000006</v>
      </c>
      <c r="J31" s="62">
        <f t="shared" si="4"/>
        <v>8.1720000000000006</v>
      </c>
      <c r="K31" s="62">
        <f t="shared" si="4"/>
        <v>9.7680000000000007</v>
      </c>
      <c r="L31" s="62">
        <f t="shared" si="4"/>
        <v>10.057</v>
      </c>
      <c r="M31" s="62">
        <f t="shared" si="4"/>
        <v>42.481000000000002</v>
      </c>
      <c r="N31" s="62">
        <f t="shared" si="4"/>
        <v>15.196999999999999</v>
      </c>
      <c r="O31" s="62">
        <f t="shared" si="4"/>
        <v>18.754999999999999</v>
      </c>
      <c r="P31" s="62">
        <f t="shared" si="4"/>
        <v>20.213999999999999</v>
      </c>
      <c r="Q31" s="62">
        <f t="shared" si="4"/>
        <v>20.398</v>
      </c>
      <c r="R31" s="62">
        <f t="shared" si="4"/>
        <v>18.463999999999999</v>
      </c>
      <c r="S31" s="62">
        <f t="shared" si="4"/>
        <v>17.16</v>
      </c>
      <c r="T31" s="62">
        <f t="shared" si="4"/>
        <v>25.983000000000001</v>
      </c>
      <c r="U31" s="62">
        <f t="shared" si="4"/>
        <v>17.581</v>
      </c>
      <c r="V31" s="62">
        <f t="shared" si="4"/>
        <v>36.945999999999998</v>
      </c>
      <c r="W31" s="62">
        <f t="shared" si="4"/>
        <v>19.704999999999998</v>
      </c>
      <c r="X31" s="62">
        <f t="shared" si="4"/>
        <v>37.42</v>
      </c>
      <c r="Y31" s="62">
        <f t="shared" si="4"/>
        <v>31.975000000000001</v>
      </c>
      <c r="Z31" s="63">
        <f t="shared" si="4"/>
        <v>0</v>
      </c>
      <c r="AA31" s="64">
        <f t="shared" si="4"/>
        <v>579.94400000000007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21.758000000000003</v>
      </c>
      <c r="C51" s="88">
        <f t="shared" si="10"/>
        <v>25.696000000000002</v>
      </c>
      <c r="D51" s="88">
        <f t="shared" si="10"/>
        <v>42.320999999999998</v>
      </c>
      <c r="E51" s="88">
        <f t="shared" si="10"/>
        <v>43.627000000000002</v>
      </c>
      <c r="F51" s="88">
        <f t="shared" si="10"/>
        <v>32.119999999999997</v>
      </c>
      <c r="G51" s="88">
        <f t="shared" si="10"/>
        <v>20.581000000000003</v>
      </c>
      <c r="H51" s="88">
        <f t="shared" si="10"/>
        <v>35.283999999999999</v>
      </c>
      <c r="I51" s="88">
        <f t="shared" si="10"/>
        <v>8.2809999999999988</v>
      </c>
      <c r="J51" s="88">
        <f t="shared" si="10"/>
        <v>8.1720000000000006</v>
      </c>
      <c r="K51" s="88">
        <f t="shared" si="10"/>
        <v>9.7679999999999989</v>
      </c>
      <c r="L51" s="88">
        <f t="shared" si="10"/>
        <v>10.056999999999999</v>
      </c>
      <c r="M51" s="88">
        <f t="shared" si="10"/>
        <v>42.481000000000002</v>
      </c>
      <c r="N51" s="88">
        <f t="shared" si="10"/>
        <v>15.196999999999999</v>
      </c>
      <c r="O51" s="88">
        <f t="shared" si="10"/>
        <v>18.755000000000003</v>
      </c>
      <c r="P51" s="88">
        <f t="shared" si="10"/>
        <v>20.213999999999999</v>
      </c>
      <c r="Q51" s="88">
        <f t="shared" si="10"/>
        <v>20.398</v>
      </c>
      <c r="R51" s="88">
        <f t="shared" si="10"/>
        <v>18.463999999999999</v>
      </c>
      <c r="S51" s="88">
        <f t="shared" si="10"/>
        <v>17.16</v>
      </c>
      <c r="T51" s="88">
        <f t="shared" si="10"/>
        <v>25.982999999999997</v>
      </c>
      <c r="U51" s="88">
        <f t="shared" si="10"/>
        <v>17.581</v>
      </c>
      <c r="V51" s="88">
        <f t="shared" si="10"/>
        <v>36.946000000000005</v>
      </c>
      <c r="W51" s="88">
        <f t="shared" si="10"/>
        <v>19.704999999999998</v>
      </c>
      <c r="X51" s="88">
        <f t="shared" si="10"/>
        <v>37.42</v>
      </c>
      <c r="Y51" s="88">
        <f t="shared" si="10"/>
        <v>31.974999999999998</v>
      </c>
      <c r="Z51" s="89">
        <f t="shared" si="10"/>
        <v>0</v>
      </c>
      <c r="AA51" s="105">
        <f>SUM(B51:Z51)</f>
        <v>579.94400000000007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212.6</v>
      </c>
      <c r="C7" s="118">
        <v>211.91</v>
      </c>
      <c r="D7" s="118">
        <v>211.26</v>
      </c>
      <c r="E7" s="118">
        <v>208.05</v>
      </c>
      <c r="F7" s="118">
        <v>208.05</v>
      </c>
      <c r="G7" s="118">
        <v>196.99</v>
      </c>
      <c r="H7" s="118">
        <v>206</v>
      </c>
      <c r="I7" s="118">
        <v>207.01</v>
      </c>
      <c r="J7" s="118">
        <v>203.98</v>
      </c>
      <c r="K7" s="118">
        <v>161.18</v>
      </c>
      <c r="L7" s="118">
        <v>206.4</v>
      </c>
      <c r="M7" s="118">
        <v>207.06</v>
      </c>
      <c r="N7" s="118">
        <v>207.01</v>
      </c>
      <c r="O7" s="118">
        <v>180.55</v>
      </c>
      <c r="P7" s="118">
        <v>203.91</v>
      </c>
      <c r="Q7" s="118">
        <v>206.03</v>
      </c>
      <c r="R7" s="118">
        <v>205.79</v>
      </c>
      <c r="S7" s="118">
        <v>206.73</v>
      </c>
      <c r="T7" s="118">
        <v>211.22</v>
      </c>
      <c r="U7" s="118">
        <v>232</v>
      </c>
      <c r="V7" s="118">
        <v>289.49</v>
      </c>
      <c r="W7" s="118">
        <v>231.32</v>
      </c>
      <c r="X7" s="118">
        <v>243.14</v>
      </c>
      <c r="Y7" s="118">
        <v>276.5</v>
      </c>
      <c r="Z7" s="119"/>
      <c r="AA7" s="120">
        <f>IF(SUM(B7:Z7)&lt;&gt;0,AVERAGEIF(B7:Z7,"&lt;&gt;"""),"")</f>
        <v>213.92416666666668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2022-06-04T13:17:02Z</dcterms:created>
  <dcterms:modified xsi:type="dcterms:W3CDTF">2022-06-04T13:17:03Z</dcterms:modified>
</cp:coreProperties>
</file>