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<sst xmlns="http://schemas.openxmlformats.org/spreadsheetml/2006/main" count="117" uniqueCount="53">
  <si>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03/06/2022 16:19:30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</si>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</sst>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26.952999999999999</c:v>
                </c:pt>
                <c:pt idx="1">
                  <c:v>35.275999999999996</c:v>
                </c:pt>
                <c:pt idx="2">
                  <c:v>38.838999999999999</c:v>
                </c:pt>
                <c:pt idx="3">
                  <c:v>37.179000000000002</c:v>
                </c:pt>
                <c:pt idx="4">
                  <c:v>35.32</c:v>
                </c:pt>
                <c:pt idx="6">
                  <c:v>9.8360000000000003</c:v>
                </c:pt>
                <c:pt idx="11">
                  <c:v>18.614000000000001</c:v>
                </c:pt>
                <c:pt idx="12">
                  <c:v>17.719000000000001</c:v>
                </c:pt>
                <c:pt idx="13">
                  <c:v>23.59</c:v>
                </c:pt>
                <c:pt idx="14">
                  <c:v>21.06</c:v>
                </c:pt>
                <c:pt idx="15">
                  <c:v>16.843</c:v>
                </c:pt>
                <c:pt idx="17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2</c:v>
                </c:pt>
                <c:pt idx="22">
                  <c:v>29.027999999999999</c:v>
                </c:pt>
                <c:pt idx="23">
                  <c:v>67.975999999999999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13.522000000000002</c:v>
                </c:pt>
                <c:pt idx="7">
                  <c:v>5.8009999999999993</c:v>
                </c:pt>
                <c:pt idx="8">
                  <c:v>3.7229999999999999</c:v>
                </c:pt>
                <c:pt idx="9">
                  <c:v>2.5359999999999996</c:v>
                </c:pt>
                <c:pt idx="10">
                  <c:v>2.629</c:v>
                </c:pt>
                <c:pt idx="11">
                  <c:v>0.16400000000000001</c:v>
                </c:pt>
                <c:pt idx="12">
                  <c:v>2.5000000000000001E-2</c:v>
                </c:pt>
                <c:pt idx="13">
                  <c:v>5.8000000000000003E-2</c:v>
                </c:pt>
                <c:pt idx="14">
                  <c:v>4.5999999999999999E-2</c:v>
                </c:pt>
                <c:pt idx="15">
                  <c:v>4.9000000000000002E-2</c:v>
                </c:pt>
                <c:pt idx="16">
                  <c:v>2.4579999999999997</c:v>
                </c:pt>
                <c:pt idx="17">
                  <c:v>0.40400000000000003</c:v>
                </c:pt>
                <c:pt idx="18">
                  <c:v>3.8780000000000001</c:v>
                </c:pt>
                <c:pt idx="19">
                  <c:v>10.287000000000001</c:v>
                </c:pt>
                <c:pt idx="20">
                  <c:v>10.546999999999999</c:v>
                </c:pt>
                <c:pt idx="21">
                  <c:v>5.4939999999999998</c:v>
                </c:pt>
                <c:pt idx="23">
                  <c:v>7.06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929496"/>
        <c:axId val="189929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27.524999999999995</c:v>
                </c:pt>
                <c:pt idx="1">
                  <c:v>35.276000000000003</c:v>
                </c:pt>
                <c:pt idx="2">
                  <c:v>39.083999999999996</c:v>
                </c:pt>
                <c:pt idx="3">
                  <c:v>37.179000000000002</c:v>
                </c:pt>
                <c:pt idx="4">
                  <c:v>35.319999999999993</c:v>
                </c:pt>
                <c:pt idx="5">
                  <c:v>13.522</c:v>
                </c:pt>
                <c:pt idx="6">
                  <c:v>11.591000000000001</c:v>
                </c:pt>
                <c:pt idx="7">
                  <c:v>7.9649999999999999</c:v>
                </c:pt>
                <c:pt idx="8">
                  <c:v>9.625</c:v>
                </c:pt>
                <c:pt idx="9">
                  <c:v>9.3300000000000018</c:v>
                </c:pt>
                <c:pt idx="10">
                  <c:v>9.3850000000000016</c:v>
                </c:pt>
                <c:pt idx="11">
                  <c:v>19.192</c:v>
                </c:pt>
                <c:pt idx="12">
                  <c:v>17.744</c:v>
                </c:pt>
                <c:pt idx="13">
                  <c:v>23.648</c:v>
                </c:pt>
                <c:pt idx="14">
                  <c:v>21.105999999999995</c:v>
                </c:pt>
                <c:pt idx="15">
                  <c:v>17.352</c:v>
                </c:pt>
                <c:pt idx="16">
                  <c:v>9.73</c:v>
                </c:pt>
                <c:pt idx="17">
                  <c:v>15.587</c:v>
                </c:pt>
                <c:pt idx="18">
                  <c:v>9.1129999999999995</c:v>
                </c:pt>
                <c:pt idx="19">
                  <c:v>19.074999999999999</c:v>
                </c:pt>
                <c:pt idx="20">
                  <c:v>18.547000000000001</c:v>
                </c:pt>
                <c:pt idx="21">
                  <c:v>8.2190000000000012</c:v>
                </c:pt>
                <c:pt idx="22">
                  <c:v>30.782999999999998</c:v>
                </c:pt>
                <c:pt idx="23">
                  <c:v>75.715000000000018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29496"/>
        <c:axId val="189929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204.16</c:v>
                </c:pt>
                <c:pt idx="1">
                  <c:v>197</c:v>
                </c:pt>
                <c:pt idx="2">
                  <c:v>198</c:v>
                </c:pt>
                <c:pt idx="3">
                  <c:v>196</c:v>
                </c:pt>
                <c:pt idx="4">
                  <c:v>195</c:v>
                </c:pt>
                <c:pt idx="5">
                  <c:v>181.68</c:v>
                </c:pt>
                <c:pt idx="6">
                  <c:v>189</c:v>
                </c:pt>
                <c:pt idx="7">
                  <c:v>170.57</c:v>
                </c:pt>
                <c:pt idx="8">
                  <c:v>176.19</c:v>
                </c:pt>
                <c:pt idx="9">
                  <c:v>161.58000000000001</c:v>
                </c:pt>
                <c:pt idx="10">
                  <c:v>163.46</c:v>
                </c:pt>
                <c:pt idx="11">
                  <c:v>193</c:v>
                </c:pt>
                <c:pt idx="12">
                  <c:v>204</c:v>
                </c:pt>
                <c:pt idx="13">
                  <c:v>196</c:v>
                </c:pt>
                <c:pt idx="14">
                  <c:v>202</c:v>
                </c:pt>
                <c:pt idx="15">
                  <c:v>204</c:v>
                </c:pt>
                <c:pt idx="16">
                  <c:v>232.3</c:v>
                </c:pt>
                <c:pt idx="17">
                  <c:v>278.54000000000002</c:v>
                </c:pt>
                <c:pt idx="18">
                  <c:v>265.11</c:v>
                </c:pt>
                <c:pt idx="19">
                  <c:v>283.56</c:v>
                </c:pt>
                <c:pt idx="20">
                  <c:v>282.20999999999998</c:v>
                </c:pt>
                <c:pt idx="21">
                  <c:v>235.09</c:v>
                </c:pt>
                <c:pt idx="22">
                  <c:v>245.68</c:v>
                </c:pt>
                <c:pt idx="23">
                  <c:v>277.75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30672"/>
        <c:axId val="189930280"/>
      </c:lineChart>
      <c:catAx>
        <c:axId val="189929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929888"/>
        <c:crosses val="autoZero"/>
        <c:auto val="1"/>
        <c:lblAlgn val="ctr"/>
        <c:lblOffset val="100"/>
        <c:noMultiLvlLbl val="0"/>
      </c:catAx>
      <c:valAx>
        <c:axId val="18992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929496"/>
        <c:crosses val="autoZero"/>
        <c:crossBetween val="between"/>
      </c:valAx>
      <c:valAx>
        <c:axId val="189930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930672"/>
        <c:crosses val="max"/>
        <c:crossBetween val="between"/>
      </c:valAx>
      <c:catAx>
        <c:axId val="189930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930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27.524999999999999</v>
      </c>
      <c r="C4" s="18">
        <v>35.275999999999996</v>
      </c>
      <c r="D4" s="18">
        <v>39.083999999999996</v>
      </c>
      <c r="E4" s="18">
        <v>37.179000000000002</v>
      </c>
      <c r="F4" s="18">
        <v>35.32</v>
      </c>
      <c r="G4" s="18">
        <v>13.522000000000002</v>
      </c>
      <c r="H4" s="18">
        <v>11.591000000000001</v>
      </c>
      <c r="I4" s="18">
        <v>7.964999999999999</v>
      </c>
      <c r="J4" s="18">
        <v>9.625</v>
      </c>
      <c r="K4" s="18">
        <v>9.3300000000000018</v>
      </c>
      <c r="L4" s="18">
        <v>9.384999999999998</v>
      </c>
      <c r="M4" s="18">
        <v>19.192</v>
      </c>
      <c r="N4" s="18">
        <v>17.744</v>
      </c>
      <c r="O4" s="18">
        <v>23.648</v>
      </c>
      <c r="P4" s="18">
        <v>21.105999999999998</v>
      </c>
      <c r="Q4" s="18">
        <v>17.352</v>
      </c>
      <c r="R4" s="18">
        <v>9.73</v>
      </c>
      <c r="S4" s="18">
        <v>15.587000000000002</v>
      </c>
      <c r="T4" s="18">
        <v>9.1130000000000013</v>
      </c>
      <c r="U4" s="18">
        <v>19.074999999999999</v>
      </c>
      <c r="V4" s="18">
        <v>18.546999999999997</v>
      </c>
      <c r="W4" s="18">
        <v>8.2189999999999994</v>
      </c>
      <c r="X4" s="18">
        <v>30.782999999999998</v>
      </c>
      <c r="Y4" s="18">
        <v>75.715000000000003</v>
      </c>
      <c r="Z4" s="19"/>
      <c r="AA4" s="20">
        <f>SUM(B4:Z4)</f>
        <v>521.61299999999994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204.16</v>
      </c>
      <c r="C7" s="28">
        <v>197</v>
      </c>
      <c r="D7" s="28">
        <v>198</v>
      </c>
      <c r="E7" s="28">
        <v>196</v>
      </c>
      <c r="F7" s="28">
        <v>195</v>
      </c>
      <c r="G7" s="28">
        <v>181.68</v>
      </c>
      <c r="H7" s="28">
        <v>189</v>
      </c>
      <c r="I7" s="28">
        <v>170.57</v>
      </c>
      <c r="J7" s="28">
        <v>176.19</v>
      </c>
      <c r="K7" s="28">
        <v>161.58000000000001</v>
      </c>
      <c r="L7" s="28">
        <v>163.46</v>
      </c>
      <c r="M7" s="28">
        <v>193</v>
      </c>
      <c r="N7" s="28">
        <v>204</v>
      </c>
      <c r="O7" s="28">
        <v>196</v>
      </c>
      <c r="P7" s="28">
        <v>202</v>
      </c>
      <c r="Q7" s="28">
        <v>204</v>
      </c>
      <c r="R7" s="28">
        <v>232.3</v>
      </c>
      <c r="S7" s="28">
        <v>278.54000000000002</v>
      </c>
      <c r="T7" s="28">
        <v>265.11</v>
      </c>
      <c r="U7" s="28">
        <v>283.56</v>
      </c>
      <c r="V7" s="28">
        <v>282.20999999999998</v>
      </c>
      <c r="W7" s="28">
        <v>235.09</v>
      </c>
      <c r="X7" s="28">
        <v>245.68</v>
      </c>
      <c r="Y7" s="28">
        <v>277.75</v>
      </c>
      <c r="Z7" s="29"/>
      <c r="AA7" s="30">
        <f>IF(SUM(B7:Z7)&lt;&gt;0,AVERAGEIF(B7:Z7,"&lt;&gt;"""),"")</f>
        <v>213.82833333333335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26.952999999999999</v>
      </c>
      <c r="C12" s="52">
        <v>35.275999999999996</v>
      </c>
      <c r="D12" s="52">
        <v>38.838999999999999</v>
      </c>
      <c r="E12" s="52">
        <v>37.179000000000002</v>
      </c>
      <c r="F12" s="52">
        <v>35.32</v>
      </c>
      <c r="G12" s="52"/>
      <c r="H12" s="52">
        <v>9.8360000000000003</v>
      </c>
      <c r="I12" s="52"/>
      <c r="J12" s="52"/>
      <c r="K12" s="52"/>
      <c r="L12" s="52"/>
      <c r="M12" s="52">
        <v>18.614000000000001</v>
      </c>
      <c r="N12" s="52">
        <v>17.719000000000001</v>
      </c>
      <c r="O12" s="52">
        <v>23.59</v>
      </c>
      <c r="P12" s="52">
        <v>21.06</v>
      </c>
      <c r="Q12" s="52">
        <v>16.843</v>
      </c>
      <c r="R12" s="52"/>
      <c r="S12" s="52">
        <v>8</v>
      </c>
      <c r="T12" s="52"/>
      <c r="U12" s="52">
        <v>8</v>
      </c>
      <c r="V12" s="52">
        <v>8</v>
      </c>
      <c r="W12" s="52">
        <v>2</v>
      </c>
      <c r="X12" s="52">
        <v>29.027999999999999</v>
      </c>
      <c r="Y12" s="52">
        <v>67.975999999999999</v>
      </c>
      <c r="Z12" s="53"/>
      <c r="AA12" s="54">
        <f t="shared" si="0"/>
        <v>404.23300000000006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13.522000000000002</v>
      </c>
      <c r="H14" s="57"/>
      <c r="I14" s="57">
        <v>5.8009999999999993</v>
      </c>
      <c r="J14" s="57">
        <v>3.7229999999999999</v>
      </c>
      <c r="K14" s="57">
        <v>2.5359999999999996</v>
      </c>
      <c r="L14" s="57">
        <v>2.629</v>
      </c>
      <c r="M14" s="57">
        <v>0.16400000000000001</v>
      </c>
      <c r="N14" s="57">
        <v>2.5000000000000001E-2</v>
      </c>
      <c r="O14" s="57">
        <v>5.8000000000000003E-2</v>
      </c>
      <c r="P14" s="57">
        <v>4.5999999999999999E-2</v>
      </c>
      <c r="Q14" s="57">
        <v>4.9000000000000002E-2</v>
      </c>
      <c r="R14" s="57">
        <v>2.4579999999999997</v>
      </c>
      <c r="S14" s="57">
        <v>0.40400000000000003</v>
      </c>
      <c r="T14" s="57">
        <v>3.8780000000000001</v>
      </c>
      <c r="U14" s="57">
        <v>10.287000000000001</v>
      </c>
      <c r="V14" s="57">
        <v>10.546999999999999</v>
      </c>
      <c r="W14" s="57">
        <v>5.4939999999999998</v>
      </c>
      <c r="X14" s="57"/>
      <c r="Y14" s="57">
        <v>7.06</v>
      </c>
      <c r="Z14" s="58"/>
      <c r="AA14" s="59">
        <f t="shared" si="0"/>
        <v>68.680999999999997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26.952999999999999</v>
      </c>
      <c r="C16" s="62">
        <f t="shared" ref="C16:Z16" si="1">IF(LEN(C$2)&gt;0,SUM(C10:C15),"")</f>
        <v>35.275999999999996</v>
      </c>
      <c r="D16" s="62">
        <f t="shared" si="1"/>
        <v>38.838999999999999</v>
      </c>
      <c r="E16" s="62">
        <f t="shared" si="1"/>
        <v>37.179000000000002</v>
      </c>
      <c r="F16" s="62">
        <f t="shared" si="1"/>
        <v>35.32</v>
      </c>
      <c r="G16" s="62">
        <f t="shared" si="1"/>
        <v>13.522000000000002</v>
      </c>
      <c r="H16" s="62">
        <f t="shared" si="1"/>
        <v>9.8360000000000003</v>
      </c>
      <c r="I16" s="62">
        <f t="shared" si="1"/>
        <v>5.8009999999999993</v>
      </c>
      <c r="J16" s="62">
        <f t="shared" si="1"/>
        <v>3.7229999999999999</v>
      </c>
      <c r="K16" s="62">
        <f t="shared" si="1"/>
        <v>2.5359999999999996</v>
      </c>
      <c r="L16" s="62">
        <f t="shared" si="1"/>
        <v>2.629</v>
      </c>
      <c r="M16" s="62">
        <f t="shared" si="1"/>
        <v>18.778000000000002</v>
      </c>
      <c r="N16" s="62">
        <f t="shared" si="1"/>
        <v>17.744</v>
      </c>
      <c r="O16" s="62">
        <f t="shared" si="1"/>
        <v>23.648</v>
      </c>
      <c r="P16" s="62">
        <f t="shared" si="1"/>
        <v>21.105999999999998</v>
      </c>
      <c r="Q16" s="62">
        <f t="shared" si="1"/>
        <v>16.891999999999999</v>
      </c>
      <c r="R16" s="62">
        <f t="shared" si="1"/>
        <v>2.4579999999999997</v>
      </c>
      <c r="S16" s="62">
        <f t="shared" si="1"/>
        <v>8.4039999999999999</v>
      </c>
      <c r="T16" s="62">
        <f t="shared" si="1"/>
        <v>3.8780000000000001</v>
      </c>
      <c r="U16" s="62">
        <f t="shared" si="1"/>
        <v>18.286999999999999</v>
      </c>
      <c r="V16" s="62">
        <f t="shared" si="1"/>
        <v>18.546999999999997</v>
      </c>
      <c r="W16" s="62">
        <f t="shared" si="1"/>
        <v>7.4939999999999998</v>
      </c>
      <c r="X16" s="62">
        <f t="shared" si="1"/>
        <v>29.027999999999999</v>
      </c>
      <c r="Y16" s="62">
        <f t="shared" si="1"/>
        <v>75.036000000000001</v>
      </c>
      <c r="Z16" s="63" t="str">
        <f t="shared" si="1"/>
        <v/>
      </c>
      <c r="AA16" s="64">
        <f>SUM(AA10:AA15)</f>
        <v>472.91400000000004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0.57199999999999995</v>
      </c>
      <c r="C21" s="81"/>
      <c r="D21" s="81">
        <v>0.245</v>
      </c>
      <c r="E21" s="81"/>
      <c r="F21" s="81"/>
      <c r="G21" s="81"/>
      <c r="H21" s="81">
        <v>1.7549999999999999</v>
      </c>
      <c r="I21" s="81">
        <v>2.1640000000000001</v>
      </c>
      <c r="J21" s="81">
        <v>5.902000000000001</v>
      </c>
      <c r="K21" s="81">
        <v>6.7939999999999996</v>
      </c>
      <c r="L21" s="81">
        <v>6.7559999999999993</v>
      </c>
      <c r="M21" s="81">
        <v>0.41399999999999998</v>
      </c>
      <c r="N21" s="81"/>
      <c r="O21" s="81"/>
      <c r="P21" s="81"/>
      <c r="Q21" s="81">
        <v>0.46</v>
      </c>
      <c r="R21" s="81">
        <v>7.2720000000000002</v>
      </c>
      <c r="S21" s="81">
        <v>7.1829999999999989</v>
      </c>
      <c r="T21" s="81">
        <v>5.2349999999999994</v>
      </c>
      <c r="U21" s="81">
        <v>0.78800000000000003</v>
      </c>
      <c r="V21" s="81"/>
      <c r="W21" s="81">
        <v>0.72499999999999998</v>
      </c>
      <c r="X21" s="81">
        <v>1.7549999999999999</v>
      </c>
      <c r="Y21" s="81">
        <v>0.67900000000000005</v>
      </c>
      <c r="Z21" s="78"/>
      <c r="AA21" s="79">
        <f t="shared" si="2"/>
        <v>48.699000000000005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0.57199999999999995</v>
      </c>
      <c r="C25" s="88">
        <f t="shared" ref="C25:Z25" si="3">IF(LEN(C$2)&gt;0,SUM(C19:C24),"")</f>
        <v>0</v>
      </c>
      <c r="D25" s="88">
        <f t="shared" si="3"/>
        <v>0.245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1.7549999999999999</v>
      </c>
      <c r="I25" s="88">
        <f t="shared" si="3"/>
        <v>2.1640000000000001</v>
      </c>
      <c r="J25" s="88">
        <f t="shared" si="3"/>
        <v>5.902000000000001</v>
      </c>
      <c r="K25" s="88">
        <f t="shared" si="3"/>
        <v>6.7939999999999996</v>
      </c>
      <c r="L25" s="88">
        <f t="shared" si="3"/>
        <v>6.7559999999999993</v>
      </c>
      <c r="M25" s="88">
        <f t="shared" si="3"/>
        <v>0.41399999999999998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0.46</v>
      </c>
      <c r="R25" s="88">
        <f t="shared" si="3"/>
        <v>7.2720000000000002</v>
      </c>
      <c r="S25" s="88">
        <f t="shared" si="3"/>
        <v>7.1829999999999989</v>
      </c>
      <c r="T25" s="88">
        <f t="shared" si="3"/>
        <v>5.2349999999999994</v>
      </c>
      <c r="U25" s="88">
        <f t="shared" si="3"/>
        <v>0.78800000000000003</v>
      </c>
      <c r="V25" s="88">
        <f t="shared" si="3"/>
        <v>0</v>
      </c>
      <c r="W25" s="88">
        <f t="shared" si="3"/>
        <v>0.72499999999999998</v>
      </c>
      <c r="X25" s="88">
        <f t="shared" si="3"/>
        <v>1.7549999999999999</v>
      </c>
      <c r="Y25" s="88">
        <f t="shared" si="3"/>
        <v>0.67900000000000005</v>
      </c>
      <c r="Z25" s="89" t="str">
        <f t="shared" si="3"/>
        <v/>
      </c>
      <c r="AA25" s="90">
        <f>SUM(AA19:AA24)</f>
        <v>48.699000000000005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27.524999999999999</v>
      </c>
      <c r="C29" s="77">
        <v>35.276000000000003</v>
      </c>
      <c r="D29" s="77">
        <v>39.084000000000003</v>
      </c>
      <c r="E29" s="77">
        <v>37.179000000000002</v>
      </c>
      <c r="F29" s="77">
        <v>35.32</v>
      </c>
      <c r="G29" s="77">
        <v>13.522</v>
      </c>
      <c r="H29" s="77">
        <v>11.590999999999999</v>
      </c>
      <c r="I29" s="77">
        <v>7.9649999999999999</v>
      </c>
      <c r="J29" s="77">
        <v>9.625</v>
      </c>
      <c r="K29" s="77">
        <v>9.33</v>
      </c>
      <c r="L29" s="77">
        <v>9.3849999999999998</v>
      </c>
      <c r="M29" s="77">
        <v>19.192</v>
      </c>
      <c r="N29" s="77">
        <v>17.744</v>
      </c>
      <c r="O29" s="77">
        <v>23.648</v>
      </c>
      <c r="P29" s="77">
        <v>21.106000000000002</v>
      </c>
      <c r="Q29" s="77">
        <v>17.352</v>
      </c>
      <c r="R29" s="77">
        <v>9.73</v>
      </c>
      <c r="S29" s="77">
        <v>15.587</v>
      </c>
      <c r="T29" s="77">
        <v>9.1129999999999995</v>
      </c>
      <c r="U29" s="77">
        <v>19.074999999999999</v>
      </c>
      <c r="V29" s="77">
        <v>18.547000000000001</v>
      </c>
      <c r="W29" s="77">
        <v>8.2189999999999994</v>
      </c>
      <c r="X29" s="77">
        <v>30.783000000000001</v>
      </c>
      <c r="Y29" s="77">
        <v>75.715000000000003</v>
      </c>
      <c r="Z29" s="78"/>
      <c r="AA29" s="79">
        <f>SUM(B29:Z29)</f>
        <v>521.61300000000006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27.524999999999999</v>
      </c>
      <c r="C31" s="62">
        <f t="shared" ref="C31:Z31" si="4">IF(LEN(C$2)&gt;0,SUM(C28:C30),"")</f>
        <v>35.276000000000003</v>
      </c>
      <c r="D31" s="62">
        <f t="shared" si="4"/>
        <v>39.084000000000003</v>
      </c>
      <c r="E31" s="62">
        <f t="shared" si="4"/>
        <v>37.179000000000002</v>
      </c>
      <c r="F31" s="62">
        <f t="shared" si="4"/>
        <v>35.32</v>
      </c>
      <c r="G31" s="62">
        <f t="shared" si="4"/>
        <v>13.522</v>
      </c>
      <c r="H31" s="62">
        <f t="shared" si="4"/>
        <v>11.590999999999999</v>
      </c>
      <c r="I31" s="62">
        <f t="shared" si="4"/>
        <v>7.9649999999999999</v>
      </c>
      <c r="J31" s="62">
        <f t="shared" si="4"/>
        <v>9.625</v>
      </c>
      <c r="K31" s="62">
        <f t="shared" si="4"/>
        <v>9.33</v>
      </c>
      <c r="L31" s="62">
        <f t="shared" si="4"/>
        <v>9.3849999999999998</v>
      </c>
      <c r="M31" s="62">
        <f t="shared" si="4"/>
        <v>19.192</v>
      </c>
      <c r="N31" s="62">
        <f t="shared" si="4"/>
        <v>17.744</v>
      </c>
      <c r="O31" s="62">
        <f t="shared" si="4"/>
        <v>23.648</v>
      </c>
      <c r="P31" s="62">
        <f t="shared" si="4"/>
        <v>21.106000000000002</v>
      </c>
      <c r="Q31" s="62">
        <f t="shared" si="4"/>
        <v>17.352</v>
      </c>
      <c r="R31" s="62">
        <f t="shared" si="4"/>
        <v>9.73</v>
      </c>
      <c r="S31" s="62">
        <f t="shared" si="4"/>
        <v>15.587</v>
      </c>
      <c r="T31" s="62">
        <f t="shared" si="4"/>
        <v>9.1129999999999995</v>
      </c>
      <c r="U31" s="62">
        <f t="shared" si="4"/>
        <v>19.074999999999999</v>
      </c>
      <c r="V31" s="62">
        <f t="shared" si="4"/>
        <v>18.547000000000001</v>
      </c>
      <c r="W31" s="62">
        <f t="shared" si="4"/>
        <v>8.2189999999999994</v>
      </c>
      <c r="X31" s="62">
        <f t="shared" si="4"/>
        <v>30.783000000000001</v>
      </c>
      <c r="Y31" s="62">
        <f t="shared" si="4"/>
        <v>75.715000000000003</v>
      </c>
      <c r="Z31" s="63" t="str">
        <f t="shared" si="4"/>
        <v/>
      </c>
      <c r="AA31" s="64">
        <f>SUM(AA28:AA30)</f>
        <v>521.61300000000006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27.524999999999999</v>
      </c>
      <c r="C51" s="88">
        <f t="shared" si="10"/>
        <v>35.275999999999996</v>
      </c>
      <c r="D51" s="88">
        <f t="shared" si="10"/>
        <v>39.083999999999996</v>
      </c>
      <c r="E51" s="88">
        <f t="shared" si="10"/>
        <v>37.179000000000002</v>
      </c>
      <c r="F51" s="88">
        <f t="shared" si="10"/>
        <v>35.32</v>
      </c>
      <c r="G51" s="88">
        <f t="shared" si="10"/>
        <v>13.522000000000002</v>
      </c>
      <c r="H51" s="88">
        <f t="shared" si="10"/>
        <v>11.591000000000001</v>
      </c>
      <c r="I51" s="88">
        <f t="shared" si="10"/>
        <v>7.9649999999999999</v>
      </c>
      <c r="J51" s="88">
        <f t="shared" si="10"/>
        <v>9.625</v>
      </c>
      <c r="K51" s="88">
        <f t="shared" si="10"/>
        <v>9.3299999999999983</v>
      </c>
      <c r="L51" s="88">
        <f t="shared" si="10"/>
        <v>9.3849999999999998</v>
      </c>
      <c r="M51" s="88">
        <f t="shared" si="10"/>
        <v>19.192000000000004</v>
      </c>
      <c r="N51" s="88">
        <f t="shared" si="10"/>
        <v>17.744</v>
      </c>
      <c r="O51" s="88">
        <f t="shared" si="10"/>
        <v>23.648</v>
      </c>
      <c r="P51" s="88">
        <f t="shared" si="10"/>
        <v>21.105999999999998</v>
      </c>
      <c r="Q51" s="88">
        <f t="shared" si="10"/>
        <v>17.352</v>
      </c>
      <c r="R51" s="88">
        <f t="shared" si="10"/>
        <v>9.73</v>
      </c>
      <c r="S51" s="88">
        <f t="shared" si="10"/>
        <v>15.587</v>
      </c>
      <c r="T51" s="88">
        <f t="shared" si="10"/>
        <v>9.1129999999999995</v>
      </c>
      <c r="U51" s="88">
        <f t="shared" si="10"/>
        <v>19.074999999999999</v>
      </c>
      <c r="V51" s="88">
        <f t="shared" si="10"/>
        <v>18.546999999999997</v>
      </c>
      <c r="W51" s="88">
        <f t="shared" si="10"/>
        <v>8.2189999999999994</v>
      </c>
      <c r="X51" s="88">
        <f t="shared" si="10"/>
        <v>30.782999999999998</v>
      </c>
      <c r="Y51" s="88">
        <f t="shared" si="10"/>
        <v>75.715000000000003</v>
      </c>
      <c r="Z51" s="89" t="str">
        <f t="shared" si="10"/>
        <v/>
      </c>
      <c r="AA51" s="105">
        <f>SUM(B51:Z51)</f>
        <v>521.61299999999994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27.524999999999995</v>
      </c>
      <c r="C4" s="18">
        <v>35.276000000000003</v>
      </c>
      <c r="D4" s="18">
        <v>39.083999999999996</v>
      </c>
      <c r="E4" s="18">
        <v>37.179000000000002</v>
      </c>
      <c r="F4" s="18">
        <v>35.319999999999993</v>
      </c>
      <c r="G4" s="18">
        <v>13.522</v>
      </c>
      <c r="H4" s="18">
        <v>11.591000000000001</v>
      </c>
      <c r="I4" s="18">
        <v>7.9649999999999999</v>
      </c>
      <c r="J4" s="18">
        <v>9.625</v>
      </c>
      <c r="K4" s="18">
        <v>9.3300000000000018</v>
      </c>
      <c r="L4" s="18">
        <v>9.3850000000000016</v>
      </c>
      <c r="M4" s="18">
        <v>19.192</v>
      </c>
      <c r="N4" s="18">
        <v>17.744</v>
      </c>
      <c r="O4" s="18">
        <v>23.648</v>
      </c>
      <c r="P4" s="18">
        <v>21.105999999999995</v>
      </c>
      <c r="Q4" s="18">
        <v>17.352</v>
      </c>
      <c r="R4" s="18">
        <v>9.73</v>
      </c>
      <c r="S4" s="18">
        <v>15.587</v>
      </c>
      <c r="T4" s="18">
        <v>9.1129999999999995</v>
      </c>
      <c r="U4" s="18">
        <v>19.074999999999999</v>
      </c>
      <c r="V4" s="18">
        <v>18.547000000000001</v>
      </c>
      <c r="W4" s="18">
        <v>8.2190000000000012</v>
      </c>
      <c r="X4" s="18">
        <v>30.782999999999998</v>
      </c>
      <c r="Y4" s="18">
        <v>75.715000000000018</v>
      </c>
      <c r="Z4" s="19"/>
      <c r="AA4" s="20">
        <f>SUM(B4:Z4)</f>
        <v>521.61300000000006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204.16</v>
      </c>
      <c r="C7" s="28">
        <v>197</v>
      </c>
      <c r="D7" s="28">
        <v>198</v>
      </c>
      <c r="E7" s="28">
        <v>196</v>
      </c>
      <c r="F7" s="28">
        <v>195</v>
      </c>
      <c r="G7" s="28">
        <v>181.68</v>
      </c>
      <c r="H7" s="28">
        <v>189</v>
      </c>
      <c r="I7" s="28">
        <v>170.57</v>
      </c>
      <c r="J7" s="28">
        <v>176.19</v>
      </c>
      <c r="K7" s="28">
        <v>161.58000000000001</v>
      </c>
      <c r="L7" s="28">
        <v>163.46</v>
      </c>
      <c r="M7" s="28">
        <v>193</v>
      </c>
      <c r="N7" s="28">
        <v>204</v>
      </c>
      <c r="O7" s="28">
        <v>196</v>
      </c>
      <c r="P7" s="28">
        <v>202</v>
      </c>
      <c r="Q7" s="28">
        <v>204</v>
      </c>
      <c r="R7" s="28">
        <v>232.3</v>
      </c>
      <c r="S7" s="28">
        <v>278.54000000000002</v>
      </c>
      <c r="T7" s="28">
        <v>265.11</v>
      </c>
      <c r="U7" s="28">
        <v>283.56</v>
      </c>
      <c r="V7" s="28">
        <v>282.20999999999998</v>
      </c>
      <c r="W7" s="28">
        <v>235.09</v>
      </c>
      <c r="X7" s="28">
        <v>245.68</v>
      </c>
      <c r="Y7" s="28">
        <v>277.75</v>
      </c>
      <c r="Z7" s="29"/>
      <c r="AA7" s="30">
        <f>IF(SUM(B7:Z7)&lt;&gt;0,AVERAGEIF(B7:Z7,"&lt;&gt;"""),"")</f>
        <v>213.82833333333335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3.29</v>
      </c>
      <c r="T12" s="52">
        <v>3</v>
      </c>
      <c r="U12" s="52">
        <v>2.27</v>
      </c>
      <c r="V12" s="52">
        <v>2.5409999999999999</v>
      </c>
      <c r="W12" s="52">
        <v>3</v>
      </c>
      <c r="X12" s="52">
        <v>5</v>
      </c>
      <c r="Y12" s="52">
        <v>3.4569999999999999</v>
      </c>
      <c r="Z12" s="53"/>
      <c r="AA12" s="54">
        <f t="shared" si="0"/>
        <v>22.558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2.4660000000000002</v>
      </c>
      <c r="T13" s="52"/>
      <c r="U13" s="52">
        <v>13.939</v>
      </c>
      <c r="V13" s="52">
        <v>12.904999999999999</v>
      </c>
      <c r="W13" s="52"/>
      <c r="X13" s="52"/>
      <c r="Y13" s="52">
        <v>65.322000000000003</v>
      </c>
      <c r="Z13" s="53"/>
      <c r="AA13" s="54">
        <f t="shared" si="0"/>
        <v>94.632000000000005</v>
      </c>
    </row>
    <row r="14" spans="1:27" ht="24.95" customHeight="1" x14ac:dyDescent="0.2">
      <c r="A14" s="55" t="s">
        <v>10</v>
      </c>
      <c r="B14" s="56">
        <v>18.986999999999998</v>
      </c>
      <c r="C14" s="57">
        <v>28.387</v>
      </c>
      <c r="D14" s="57">
        <v>29.453999999999997</v>
      </c>
      <c r="E14" s="57">
        <v>28.613999999999997</v>
      </c>
      <c r="F14" s="57">
        <v>26.433</v>
      </c>
      <c r="G14" s="57"/>
      <c r="H14" s="57">
        <v>4.3710000000000004</v>
      </c>
      <c r="I14" s="57">
        <v>0.32</v>
      </c>
      <c r="J14" s="57">
        <v>1.9529999999999998</v>
      </c>
      <c r="K14" s="57">
        <v>2.782</v>
      </c>
      <c r="L14" s="57">
        <v>0.11899999999999999</v>
      </c>
      <c r="M14" s="57">
        <v>6.3730000000000002</v>
      </c>
      <c r="N14" s="57">
        <v>5.407</v>
      </c>
      <c r="O14" s="57">
        <v>4.7389999999999999</v>
      </c>
      <c r="P14" s="57">
        <v>5.274</v>
      </c>
      <c r="Q14" s="57">
        <v>5.0979999999999999</v>
      </c>
      <c r="R14" s="57">
        <v>1.242</v>
      </c>
      <c r="S14" s="57">
        <v>2.0049999999999999</v>
      </c>
      <c r="T14" s="57">
        <v>3.2949999999999999</v>
      </c>
      <c r="U14" s="57">
        <v>0.02</v>
      </c>
      <c r="V14" s="57"/>
      <c r="W14" s="57">
        <v>3.3140000000000001</v>
      </c>
      <c r="X14" s="57">
        <v>22.239000000000001</v>
      </c>
      <c r="Y14" s="57">
        <v>2.548</v>
      </c>
      <c r="Z14" s="58"/>
      <c r="AA14" s="59">
        <f t="shared" si="0"/>
        <v>202.97399999999999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18.986999999999998</v>
      </c>
      <c r="C16" s="62">
        <f t="shared" ref="C16:Z16" si="1">IF(LEN(C$2)&gt;0,SUM(C10:C15),"")</f>
        <v>28.387</v>
      </c>
      <c r="D16" s="62">
        <f t="shared" si="1"/>
        <v>29.453999999999997</v>
      </c>
      <c r="E16" s="62">
        <f t="shared" si="1"/>
        <v>28.613999999999997</v>
      </c>
      <c r="F16" s="62">
        <f t="shared" si="1"/>
        <v>26.433</v>
      </c>
      <c r="G16" s="62">
        <f t="shared" si="1"/>
        <v>0</v>
      </c>
      <c r="H16" s="62">
        <f t="shared" si="1"/>
        <v>4.3710000000000004</v>
      </c>
      <c r="I16" s="62">
        <f t="shared" si="1"/>
        <v>0.32</v>
      </c>
      <c r="J16" s="62">
        <f t="shared" si="1"/>
        <v>1.9529999999999998</v>
      </c>
      <c r="K16" s="62">
        <f t="shared" si="1"/>
        <v>2.782</v>
      </c>
      <c r="L16" s="62">
        <f t="shared" si="1"/>
        <v>0.11899999999999999</v>
      </c>
      <c r="M16" s="62">
        <f t="shared" si="1"/>
        <v>6.3730000000000002</v>
      </c>
      <c r="N16" s="62">
        <f t="shared" si="1"/>
        <v>5.407</v>
      </c>
      <c r="O16" s="62">
        <f t="shared" si="1"/>
        <v>4.7389999999999999</v>
      </c>
      <c r="P16" s="62">
        <f t="shared" si="1"/>
        <v>5.274</v>
      </c>
      <c r="Q16" s="62">
        <f t="shared" si="1"/>
        <v>5.0979999999999999</v>
      </c>
      <c r="R16" s="62">
        <f t="shared" si="1"/>
        <v>1.242</v>
      </c>
      <c r="S16" s="62">
        <f t="shared" si="1"/>
        <v>7.7610000000000001</v>
      </c>
      <c r="T16" s="62">
        <f t="shared" si="1"/>
        <v>6.2949999999999999</v>
      </c>
      <c r="U16" s="62">
        <f t="shared" si="1"/>
        <v>16.228999999999999</v>
      </c>
      <c r="V16" s="62">
        <f t="shared" si="1"/>
        <v>15.446</v>
      </c>
      <c r="W16" s="62">
        <f t="shared" si="1"/>
        <v>6.3140000000000001</v>
      </c>
      <c r="X16" s="62">
        <f t="shared" si="1"/>
        <v>27.239000000000001</v>
      </c>
      <c r="Y16" s="62">
        <f t="shared" si="1"/>
        <v>71.326999999999998</v>
      </c>
      <c r="Z16" s="63" t="str">
        <f t="shared" si="1"/>
        <v/>
      </c>
      <c r="AA16" s="64">
        <f>SUM(AA10:AA15)</f>
        <v>320.16399999999999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0.32700000000000001</v>
      </c>
      <c r="C20" s="77">
        <v>0.318</v>
      </c>
      <c r="D20" s="77">
        <v>0.63300000000000001</v>
      </c>
      <c r="E20" s="77">
        <v>0.625</v>
      </c>
      <c r="F20" s="77">
        <v>0.78700000000000003</v>
      </c>
      <c r="G20" s="77">
        <v>0.81399999999999995</v>
      </c>
      <c r="H20" s="77">
        <v>0.52500000000000002</v>
      </c>
      <c r="I20" s="77">
        <v>0.373</v>
      </c>
      <c r="J20" s="77">
        <v>0.39600000000000002</v>
      </c>
      <c r="K20" s="77">
        <v>0.40600000000000003</v>
      </c>
      <c r="L20" s="77">
        <v>0.40300000000000002</v>
      </c>
      <c r="M20" s="77">
        <v>1.012</v>
      </c>
      <c r="N20" s="77">
        <v>1.014</v>
      </c>
      <c r="O20" s="77">
        <v>0.99199999999999999</v>
      </c>
      <c r="P20" s="77">
        <v>0.97099999999999997</v>
      </c>
      <c r="Q20" s="77">
        <v>0.94</v>
      </c>
      <c r="R20" s="77">
        <v>0.35699999999999998</v>
      </c>
      <c r="S20" s="77">
        <v>0.35899999999999999</v>
      </c>
      <c r="T20" s="77">
        <v>0.33700000000000002</v>
      </c>
      <c r="U20" s="77">
        <v>0.49299999999999999</v>
      </c>
      <c r="V20" s="77">
        <v>0.46200000000000002</v>
      </c>
      <c r="W20" s="77">
        <v>0.28399999999999997</v>
      </c>
      <c r="X20" s="77"/>
      <c r="Y20" s="77">
        <v>0.878</v>
      </c>
      <c r="Z20" s="78"/>
      <c r="AA20" s="79">
        <f t="shared" si="2"/>
        <v>13.706</v>
      </c>
    </row>
    <row r="21" spans="1:27" ht="24.95" customHeight="1" x14ac:dyDescent="0.2">
      <c r="A21" s="75" t="s">
        <v>16</v>
      </c>
      <c r="B21" s="80">
        <v>8.2110000000000003</v>
      </c>
      <c r="C21" s="81">
        <v>6.5709999999999997</v>
      </c>
      <c r="D21" s="81">
        <v>8.9969999999999999</v>
      </c>
      <c r="E21" s="81">
        <v>7.94</v>
      </c>
      <c r="F21" s="81">
        <v>8.1</v>
      </c>
      <c r="G21" s="81">
        <v>12.708</v>
      </c>
      <c r="H21" s="81">
        <v>6.6950000000000003</v>
      </c>
      <c r="I21" s="81">
        <v>7.2720000000000002</v>
      </c>
      <c r="J21" s="81">
        <v>7.2759999999999998</v>
      </c>
      <c r="K21" s="81">
        <v>6.1420000000000003</v>
      </c>
      <c r="L21" s="81">
        <v>8.8629999999999995</v>
      </c>
      <c r="M21" s="81">
        <v>11.806999999999999</v>
      </c>
      <c r="N21" s="81">
        <v>11.322999999999999</v>
      </c>
      <c r="O21" s="81">
        <v>17.916999999999998</v>
      </c>
      <c r="P21" s="81">
        <v>14.861000000000001</v>
      </c>
      <c r="Q21" s="81">
        <v>11.314</v>
      </c>
      <c r="R21" s="81">
        <v>8.1310000000000002</v>
      </c>
      <c r="S21" s="81">
        <v>7.4669999999999996</v>
      </c>
      <c r="T21" s="81">
        <v>2.4809999999999999</v>
      </c>
      <c r="U21" s="81">
        <v>2.3530000000000002</v>
      </c>
      <c r="V21" s="81">
        <v>2.6390000000000002</v>
      </c>
      <c r="W21" s="81">
        <v>1.621</v>
      </c>
      <c r="X21" s="81">
        <v>3.544</v>
      </c>
      <c r="Y21" s="81">
        <v>3.51</v>
      </c>
      <c r="Z21" s="78"/>
      <c r="AA21" s="79">
        <f t="shared" si="2"/>
        <v>187.74299999999999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8.5380000000000003</v>
      </c>
      <c r="C25" s="88">
        <f t="shared" si="3"/>
        <v>6.8889999999999993</v>
      </c>
      <c r="D25" s="88">
        <f t="shared" si="3"/>
        <v>9.629999999999999</v>
      </c>
      <c r="E25" s="88">
        <f t="shared" si="3"/>
        <v>8.5650000000000013</v>
      </c>
      <c r="F25" s="88">
        <f t="shared" si="3"/>
        <v>8.8870000000000005</v>
      </c>
      <c r="G25" s="88">
        <f t="shared" si="3"/>
        <v>13.522</v>
      </c>
      <c r="H25" s="88">
        <f t="shared" si="3"/>
        <v>7.2200000000000006</v>
      </c>
      <c r="I25" s="88">
        <f t="shared" si="3"/>
        <v>7.6450000000000005</v>
      </c>
      <c r="J25" s="88">
        <f t="shared" si="3"/>
        <v>7.6719999999999997</v>
      </c>
      <c r="K25" s="88">
        <f t="shared" si="3"/>
        <v>6.548</v>
      </c>
      <c r="L25" s="88">
        <f t="shared" si="3"/>
        <v>9.266</v>
      </c>
      <c r="M25" s="88">
        <f t="shared" si="3"/>
        <v>12.818999999999999</v>
      </c>
      <c r="N25" s="88">
        <f t="shared" si="3"/>
        <v>12.336999999999998</v>
      </c>
      <c r="O25" s="88">
        <f t="shared" si="3"/>
        <v>18.908999999999999</v>
      </c>
      <c r="P25" s="88">
        <f t="shared" si="3"/>
        <v>15.832000000000001</v>
      </c>
      <c r="Q25" s="88">
        <f t="shared" si="3"/>
        <v>12.254</v>
      </c>
      <c r="R25" s="88">
        <f t="shared" si="3"/>
        <v>8.4879999999999995</v>
      </c>
      <c r="S25" s="88">
        <f t="shared" si="3"/>
        <v>7.8259999999999996</v>
      </c>
      <c r="T25" s="88">
        <f t="shared" si="3"/>
        <v>2.8180000000000001</v>
      </c>
      <c r="U25" s="88">
        <f t="shared" si="3"/>
        <v>2.8460000000000001</v>
      </c>
      <c r="V25" s="88">
        <f t="shared" si="3"/>
        <v>3.1010000000000004</v>
      </c>
      <c r="W25" s="88">
        <f t="shared" si="3"/>
        <v>1.905</v>
      </c>
      <c r="X25" s="88">
        <f t="shared" si="3"/>
        <v>3.544</v>
      </c>
      <c r="Y25" s="88">
        <f t="shared" si="3"/>
        <v>4.3879999999999999</v>
      </c>
      <c r="Z25" s="89">
        <f t="shared" si="3"/>
        <v>0</v>
      </c>
      <c r="AA25" s="90">
        <f t="shared" si="3"/>
        <v>201.44899999999998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27.524999999999999</v>
      </c>
      <c r="C29" s="77">
        <v>35.276000000000003</v>
      </c>
      <c r="D29" s="77">
        <v>39.084000000000003</v>
      </c>
      <c r="E29" s="77">
        <v>37.179000000000002</v>
      </c>
      <c r="F29" s="77">
        <v>35.32</v>
      </c>
      <c r="G29" s="77">
        <v>13.522</v>
      </c>
      <c r="H29" s="77">
        <v>11.590999999999999</v>
      </c>
      <c r="I29" s="77">
        <v>7.9649999999999999</v>
      </c>
      <c r="J29" s="77">
        <v>9.625</v>
      </c>
      <c r="K29" s="77">
        <v>9.33</v>
      </c>
      <c r="L29" s="77">
        <v>9.3849999999999998</v>
      </c>
      <c r="M29" s="77">
        <v>19.192</v>
      </c>
      <c r="N29" s="77">
        <v>17.744</v>
      </c>
      <c r="O29" s="77">
        <v>23.648</v>
      </c>
      <c r="P29" s="77">
        <v>21.106000000000002</v>
      </c>
      <c r="Q29" s="77">
        <v>17.352</v>
      </c>
      <c r="R29" s="77">
        <v>9.73</v>
      </c>
      <c r="S29" s="77">
        <v>15.587</v>
      </c>
      <c r="T29" s="77">
        <v>9.1129999999999995</v>
      </c>
      <c r="U29" s="77">
        <v>19.074999999999999</v>
      </c>
      <c r="V29" s="77">
        <v>18.547000000000001</v>
      </c>
      <c r="W29" s="77">
        <v>8.2189999999999994</v>
      </c>
      <c r="X29" s="77">
        <v>30.783000000000001</v>
      </c>
      <c r="Y29" s="77">
        <v>75.715000000000003</v>
      </c>
      <c r="Z29" s="78"/>
      <c r="AA29" s="79">
        <f>SUM(B29:Z29)</f>
        <v>521.61300000000006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27.524999999999999</v>
      </c>
      <c r="C31" s="62">
        <f t="shared" si="4"/>
        <v>35.276000000000003</v>
      </c>
      <c r="D31" s="62">
        <f t="shared" si="4"/>
        <v>39.084000000000003</v>
      </c>
      <c r="E31" s="62">
        <f t="shared" si="4"/>
        <v>37.179000000000002</v>
      </c>
      <c r="F31" s="62">
        <f t="shared" si="4"/>
        <v>35.32</v>
      </c>
      <c r="G31" s="62">
        <f t="shared" si="4"/>
        <v>13.522</v>
      </c>
      <c r="H31" s="62">
        <f t="shared" si="4"/>
        <v>11.590999999999999</v>
      </c>
      <c r="I31" s="62">
        <f t="shared" si="4"/>
        <v>7.9649999999999999</v>
      </c>
      <c r="J31" s="62">
        <f t="shared" si="4"/>
        <v>9.625</v>
      </c>
      <c r="K31" s="62">
        <f t="shared" si="4"/>
        <v>9.33</v>
      </c>
      <c r="L31" s="62">
        <f t="shared" si="4"/>
        <v>9.3849999999999998</v>
      </c>
      <c r="M31" s="62">
        <f t="shared" si="4"/>
        <v>19.192</v>
      </c>
      <c r="N31" s="62">
        <f t="shared" si="4"/>
        <v>17.744</v>
      </c>
      <c r="O31" s="62">
        <f t="shared" si="4"/>
        <v>23.648</v>
      </c>
      <c r="P31" s="62">
        <f t="shared" si="4"/>
        <v>21.106000000000002</v>
      </c>
      <c r="Q31" s="62">
        <f t="shared" si="4"/>
        <v>17.352</v>
      </c>
      <c r="R31" s="62">
        <f t="shared" si="4"/>
        <v>9.73</v>
      </c>
      <c r="S31" s="62">
        <f t="shared" si="4"/>
        <v>15.587</v>
      </c>
      <c r="T31" s="62">
        <f t="shared" si="4"/>
        <v>9.1129999999999995</v>
      </c>
      <c r="U31" s="62">
        <f t="shared" si="4"/>
        <v>19.074999999999999</v>
      </c>
      <c r="V31" s="62">
        <f t="shared" si="4"/>
        <v>18.547000000000001</v>
      </c>
      <c r="W31" s="62">
        <f t="shared" si="4"/>
        <v>8.2189999999999994</v>
      </c>
      <c r="X31" s="62">
        <f t="shared" si="4"/>
        <v>30.783000000000001</v>
      </c>
      <c r="Y31" s="62">
        <f t="shared" si="4"/>
        <v>75.715000000000003</v>
      </c>
      <c r="Z31" s="63">
        <f t="shared" si="4"/>
        <v>0</v>
      </c>
      <c r="AA31" s="64">
        <f t="shared" si="4"/>
        <v>521.61300000000006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27.524999999999999</v>
      </c>
      <c r="C51" s="88">
        <f t="shared" si="10"/>
        <v>35.275999999999996</v>
      </c>
      <c r="D51" s="88">
        <f t="shared" si="10"/>
        <v>39.083999999999996</v>
      </c>
      <c r="E51" s="88">
        <f t="shared" si="10"/>
        <v>37.179000000000002</v>
      </c>
      <c r="F51" s="88">
        <f t="shared" si="10"/>
        <v>35.32</v>
      </c>
      <c r="G51" s="88">
        <f t="shared" si="10"/>
        <v>13.522</v>
      </c>
      <c r="H51" s="88">
        <f t="shared" si="10"/>
        <v>11.591000000000001</v>
      </c>
      <c r="I51" s="88">
        <f t="shared" si="10"/>
        <v>7.9650000000000007</v>
      </c>
      <c r="J51" s="88">
        <f t="shared" si="10"/>
        <v>9.625</v>
      </c>
      <c r="K51" s="88">
        <f t="shared" si="10"/>
        <v>9.33</v>
      </c>
      <c r="L51" s="88">
        <f t="shared" si="10"/>
        <v>9.3849999999999998</v>
      </c>
      <c r="M51" s="88">
        <f t="shared" si="10"/>
        <v>19.192</v>
      </c>
      <c r="N51" s="88">
        <f t="shared" si="10"/>
        <v>17.744</v>
      </c>
      <c r="O51" s="88">
        <f t="shared" si="10"/>
        <v>23.648</v>
      </c>
      <c r="P51" s="88">
        <f t="shared" si="10"/>
        <v>21.106000000000002</v>
      </c>
      <c r="Q51" s="88">
        <f t="shared" si="10"/>
        <v>17.352</v>
      </c>
      <c r="R51" s="88">
        <f t="shared" si="10"/>
        <v>9.73</v>
      </c>
      <c r="S51" s="88">
        <f t="shared" si="10"/>
        <v>15.587</v>
      </c>
      <c r="T51" s="88">
        <f t="shared" si="10"/>
        <v>9.1129999999999995</v>
      </c>
      <c r="U51" s="88">
        <f t="shared" si="10"/>
        <v>19.074999999999999</v>
      </c>
      <c r="V51" s="88">
        <f t="shared" si="10"/>
        <v>18.547000000000001</v>
      </c>
      <c r="W51" s="88">
        <f t="shared" si="10"/>
        <v>8.2189999999999994</v>
      </c>
      <c r="X51" s="88">
        <f t="shared" si="10"/>
        <v>30.783000000000001</v>
      </c>
      <c r="Y51" s="88">
        <f t="shared" si="10"/>
        <v>75.715000000000003</v>
      </c>
      <c r="Z51" s="89">
        <f t="shared" si="10"/>
        <v>0</v>
      </c>
      <c r="AA51" s="105">
        <f>SUM(B51:Z51)</f>
        <v>521.61300000000006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204.16</v>
      </c>
      <c r="C7" s="118">
        <v>197</v>
      </c>
      <c r="D7" s="118">
        <v>198</v>
      </c>
      <c r="E7" s="118">
        <v>196</v>
      </c>
      <c r="F7" s="118">
        <v>195</v>
      </c>
      <c r="G7" s="118">
        <v>181.68</v>
      </c>
      <c r="H7" s="118">
        <v>189</v>
      </c>
      <c r="I7" s="118">
        <v>170.57</v>
      </c>
      <c r="J7" s="118">
        <v>176.19</v>
      </c>
      <c r="K7" s="118">
        <v>161.58000000000001</v>
      </c>
      <c r="L7" s="118">
        <v>163.46</v>
      </c>
      <c r="M7" s="118">
        <v>193</v>
      </c>
      <c r="N7" s="118">
        <v>204</v>
      </c>
      <c r="O7" s="118">
        <v>196</v>
      </c>
      <c r="P7" s="118">
        <v>202</v>
      </c>
      <c r="Q7" s="118">
        <v>204</v>
      </c>
      <c r="R7" s="118">
        <v>232.3</v>
      </c>
      <c r="S7" s="118">
        <v>278.54000000000002</v>
      </c>
      <c r="T7" s="118">
        <v>265.11</v>
      </c>
      <c r="U7" s="118">
        <v>283.56</v>
      </c>
      <c r="V7" s="118">
        <v>282.20999999999998</v>
      </c>
      <c r="W7" s="118">
        <v>235.09</v>
      </c>
      <c r="X7" s="118">
        <v>245.68</v>
      </c>
      <c r="Y7" s="118">
        <v>277.75</v>
      </c>
      <c r="Z7" s="119"/>
      <c r="AA7" s="120">
        <f>IF(SUM(B7:Z7)&lt;&gt;0,AVERAGEIF(B7:Z7,"&lt;&gt;"""),"")</f>
        <v>213.82833333333335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2022-06-03T13:19:30Z</dcterms:created>
  <dcterms:modified xsi:type="dcterms:W3CDTF">2022-06-03T13:19:31Z</dcterms:modified>
</cp:coreProperties>
</file>